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leon\Documents\respaldo 2021\Documents\ORDINARIO 2020\DICTÁMENES\ANEXOS RSP\"/>
    </mc:Choice>
  </mc:AlternateContent>
  <xr:revisionPtr revIDLastSave="0" documentId="8_{410A3796-72A6-4B86-9A18-430C56D6E69E}" xr6:coauthVersionLast="46" xr6:coauthVersionMax="46" xr10:uidLastSave="{00000000-0000-0000-0000-000000000000}"/>
  <bookViews>
    <workbookView xWindow="-108" yWindow="-108" windowWidth="23256" windowHeight="12576" xr2:uid="{CD03BF8F-63D9-49B0-A9E0-06CCD5BBCA93}"/>
  </bookViews>
  <sheets>
    <sheet name="Dictamen" sheetId="1" r:id="rId1"/>
  </sheets>
  <definedNames>
    <definedName name="_xlnm._FilterDatabase" localSheetId="0" hidden="1">Dictamen!$A$14:$CN$32</definedName>
    <definedName name="_xlnm.Print_Area" localSheetId="0">Dictamen!$A$1:$CN$31</definedName>
    <definedName name="_xlnm.Print_Titles" localSheetId="0">Dictamen!$1:$10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Q32" i="1" l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CP26" i="1"/>
  <c r="CO26" i="1"/>
  <c r="CL26" i="1"/>
  <c r="CJ26" i="1"/>
  <c r="CG26" i="1"/>
  <c r="CF26" i="1"/>
  <c r="CE26" i="1"/>
  <c r="CD26" i="1"/>
  <c r="CC26" i="1"/>
  <c r="CB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C26" i="1"/>
  <c r="BB26" i="1"/>
  <c r="BA26" i="1"/>
  <c r="AZ26" i="1"/>
  <c r="AY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CK25" i="1"/>
  <c r="CI25" i="1"/>
  <c r="CA25" i="1"/>
  <c r="BZ25" i="1"/>
  <c r="BY25" i="1"/>
  <c r="BX25" i="1"/>
  <c r="BW25" i="1"/>
  <c r="BV25" i="1"/>
  <c r="BI25" i="1"/>
  <c r="BH25" i="1"/>
  <c r="BG25" i="1"/>
  <c r="BF25" i="1"/>
  <c r="BE25" i="1"/>
  <c r="BD25" i="1"/>
  <c r="AX25" i="1"/>
  <c r="AW25" i="1"/>
  <c r="AV25" i="1"/>
  <c r="AU25" i="1"/>
  <c r="AT25" i="1"/>
  <c r="AS25" i="1"/>
  <c r="W25" i="1"/>
  <c r="CK24" i="1"/>
  <c r="CI24" i="1"/>
  <c r="CA24" i="1"/>
  <c r="BZ24" i="1"/>
  <c r="BY24" i="1"/>
  <c r="BX24" i="1"/>
  <c r="BW24" i="1"/>
  <c r="BV24" i="1"/>
  <c r="BI24" i="1"/>
  <c r="BH24" i="1"/>
  <c r="BG24" i="1"/>
  <c r="BF24" i="1"/>
  <c r="BE24" i="1"/>
  <c r="BD24" i="1"/>
  <c r="AX24" i="1"/>
  <c r="AW24" i="1"/>
  <c r="AV24" i="1"/>
  <c r="AU24" i="1"/>
  <c r="AT24" i="1"/>
  <c r="AS24" i="1"/>
  <c r="W24" i="1"/>
  <c r="CK23" i="1"/>
  <c r="CI23" i="1"/>
  <c r="CM23" i="1" s="1"/>
  <c r="CA23" i="1"/>
  <c r="BZ23" i="1"/>
  <c r="BY23" i="1"/>
  <c r="BX23" i="1"/>
  <c r="BW23" i="1"/>
  <c r="BV23" i="1"/>
  <c r="BI23" i="1"/>
  <c r="BH23" i="1"/>
  <c r="BG23" i="1"/>
  <c r="BF23" i="1"/>
  <c r="BE23" i="1"/>
  <c r="BD23" i="1"/>
  <c r="AX23" i="1"/>
  <c r="AW23" i="1"/>
  <c r="AV23" i="1"/>
  <c r="AU23" i="1"/>
  <c r="AT23" i="1"/>
  <c r="AS23" i="1"/>
  <c r="W23" i="1"/>
  <c r="CK22" i="1"/>
  <c r="CI22" i="1"/>
  <c r="CA22" i="1"/>
  <c r="BZ22" i="1"/>
  <c r="BY22" i="1"/>
  <c r="BX22" i="1"/>
  <c r="BW22" i="1"/>
  <c r="BV22" i="1"/>
  <c r="BI22" i="1"/>
  <c r="BH22" i="1"/>
  <c r="BG22" i="1"/>
  <c r="BF22" i="1"/>
  <c r="BE22" i="1"/>
  <c r="BD22" i="1"/>
  <c r="AX22" i="1"/>
  <c r="AW22" i="1"/>
  <c r="AV22" i="1"/>
  <c r="AU22" i="1"/>
  <c r="AT22" i="1"/>
  <c r="AS22" i="1"/>
  <c r="W22" i="1"/>
  <c r="CK21" i="1"/>
  <c r="CI21" i="1"/>
  <c r="CA21" i="1"/>
  <c r="BZ21" i="1"/>
  <c r="BY21" i="1"/>
  <c r="BX21" i="1"/>
  <c r="BW21" i="1"/>
  <c r="BV21" i="1"/>
  <c r="BI21" i="1"/>
  <c r="BH21" i="1"/>
  <c r="BG21" i="1"/>
  <c r="BF21" i="1"/>
  <c r="BE21" i="1"/>
  <c r="BD21" i="1"/>
  <c r="AX21" i="1"/>
  <c r="AW21" i="1"/>
  <c r="AV21" i="1"/>
  <c r="AU21" i="1"/>
  <c r="AT21" i="1"/>
  <c r="AS21" i="1"/>
  <c r="W21" i="1"/>
  <c r="O30" i="1"/>
  <c r="CP30" i="1"/>
  <c r="CO30" i="1"/>
  <c r="CL30" i="1"/>
  <c r="CJ30" i="1"/>
  <c r="CG30" i="1"/>
  <c r="CF30" i="1"/>
  <c r="CE30" i="1"/>
  <c r="CD30" i="1"/>
  <c r="CC30" i="1"/>
  <c r="CB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C30" i="1"/>
  <c r="BB30" i="1"/>
  <c r="BA30" i="1"/>
  <c r="AZ30" i="1"/>
  <c r="AY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V30" i="1"/>
  <c r="U30" i="1"/>
  <c r="T30" i="1"/>
  <c r="S30" i="1"/>
  <c r="R30" i="1"/>
  <c r="Q30" i="1"/>
  <c r="P30" i="1"/>
  <c r="N30" i="1"/>
  <c r="M30" i="1"/>
  <c r="L30" i="1"/>
  <c r="K30" i="1"/>
  <c r="J30" i="1"/>
  <c r="I30" i="1"/>
  <c r="H30" i="1"/>
  <c r="G30" i="1"/>
  <c r="F30" i="1"/>
  <c r="E30" i="1"/>
  <c r="CK29" i="1"/>
  <c r="CI29" i="1"/>
  <c r="CI30" i="1" s="1"/>
  <c r="CA29" i="1"/>
  <c r="CA30" i="1" s="1"/>
  <c r="BZ29" i="1"/>
  <c r="BZ30" i="1" s="1"/>
  <c r="BY29" i="1"/>
  <c r="BY30" i="1" s="1"/>
  <c r="BX29" i="1"/>
  <c r="BX30" i="1" s="1"/>
  <c r="BW29" i="1"/>
  <c r="BW30" i="1" s="1"/>
  <c r="BV29" i="1"/>
  <c r="BV30" i="1" s="1"/>
  <c r="BI29" i="1"/>
  <c r="BI30" i="1" s="1"/>
  <c r="BH29" i="1"/>
  <c r="BH30" i="1" s="1"/>
  <c r="BG29" i="1"/>
  <c r="BG30" i="1" s="1"/>
  <c r="BF29" i="1"/>
  <c r="BF30" i="1" s="1"/>
  <c r="BE29" i="1"/>
  <c r="BE30" i="1" s="1"/>
  <c r="BD29" i="1"/>
  <c r="BD30" i="1" s="1"/>
  <c r="AX29" i="1"/>
  <c r="AX30" i="1" s="1"/>
  <c r="AW29" i="1"/>
  <c r="AW30" i="1" s="1"/>
  <c r="AV29" i="1"/>
  <c r="AV30" i="1" s="1"/>
  <c r="AU29" i="1"/>
  <c r="AT29" i="1"/>
  <c r="AT30" i="1" s="1"/>
  <c r="AS29" i="1"/>
  <c r="AS30" i="1" s="1"/>
  <c r="W29" i="1"/>
  <c r="W30" i="1" s="1"/>
  <c r="AS27" i="1"/>
  <c r="CM24" i="1" l="1"/>
  <c r="BD26" i="1"/>
  <c r="BX26" i="1"/>
  <c r="W26" i="1"/>
  <c r="BE26" i="1"/>
  <c r="BY26" i="1"/>
  <c r="AX26" i="1"/>
  <c r="BW26" i="1"/>
  <c r="BF26" i="1"/>
  <c r="BV26" i="1"/>
  <c r="CM21" i="1"/>
  <c r="AS26" i="1"/>
  <c r="BZ26" i="1"/>
  <c r="AT26" i="1"/>
  <c r="BG26" i="1"/>
  <c r="CA26" i="1"/>
  <c r="AW26" i="1"/>
  <c r="AU26" i="1"/>
  <c r="BH26" i="1"/>
  <c r="AV26" i="1"/>
  <c r="CK26" i="1"/>
  <c r="CM22" i="1"/>
  <c r="BI26" i="1"/>
  <c r="CI26" i="1"/>
  <c r="CM25" i="1"/>
  <c r="CH23" i="1"/>
  <c r="CN23" i="1" s="1"/>
  <c r="CQ23" i="1" s="1"/>
  <c r="CH25" i="1"/>
  <c r="CH22" i="1"/>
  <c r="CH24" i="1"/>
  <c r="CH21" i="1"/>
  <c r="CM29" i="1"/>
  <c r="CM30" i="1" s="1"/>
  <c r="CH29" i="1"/>
  <c r="CH30" i="1" s="1"/>
  <c r="AU30" i="1"/>
  <c r="CK30" i="1"/>
  <c r="CN22" i="1" l="1"/>
  <c r="CQ22" i="1" s="1"/>
  <c r="CN24" i="1"/>
  <c r="CQ24" i="1" s="1"/>
  <c r="CN21" i="1"/>
  <c r="CQ21" i="1" s="1"/>
  <c r="CM26" i="1"/>
  <c r="CH26" i="1"/>
  <c r="CN25" i="1"/>
  <c r="CQ25" i="1" s="1"/>
  <c r="CN29" i="1"/>
  <c r="CQ29" i="1" s="1"/>
  <c r="CQ30" i="1" s="1"/>
  <c r="CQ26" i="1" l="1"/>
  <c r="CN26" i="1"/>
  <c r="CN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Y14" authorId="0" shapeId="0" xr:uid="{CFD80F6A-526E-4B3A-909C-80FB37E7BE2C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</commentList>
</comments>
</file>

<file path=xl/sharedStrings.xml><?xml version="1.0" encoding="utf-8"?>
<sst xmlns="http://schemas.openxmlformats.org/spreadsheetml/2006/main" count="157" uniqueCount="143">
  <si>
    <t>UNIDAD TÉCNICA DE FISCALIZACIÓN</t>
  </si>
  <si>
    <t>DIRECCIÓN DE AUDITORÍA DE PARTIDOS POLÍTICOS,  AGRUPACIONES POLÍTICAS Y OTROS</t>
  </si>
  <si>
    <t>INFORME ANUAL 2020</t>
  </si>
  <si>
    <t>INTEGRACIÓN DE CUENTAS POR PAGAR AL 31 DE DICIEMBRE DE 2020</t>
  </si>
  <si>
    <t>Cons.</t>
  </si>
  <si>
    <t xml:space="preserve">Comité  </t>
  </si>
  <si>
    <t>Núm. de cuenta</t>
  </si>
  <si>
    <t>Nombre de la cuenta o subcuenta</t>
  </si>
  <si>
    <t>Saldo inicial al 01/01/20</t>
  </si>
  <si>
    <t>adeudos realizados en el ejercicio 2020</t>
  </si>
  <si>
    <t>Comprobaciones o pagos efectuadas en el ejercicio 2019</t>
  </si>
  <si>
    <t>Saldos con antigüedad mayor a un año</t>
  </si>
  <si>
    <t>Saldo con antigüedad menor a un año</t>
  </si>
  <si>
    <t>Saldo final al
 31-12-20 del sujeto obligado</t>
  </si>
  <si>
    <t>Ajustes y/o reclasificaciones</t>
  </si>
  <si>
    <t>Saldo final ajustado de auditoría al
 31-12-20 del 1er periodo de corrección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</si>
  <si>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</si>
  <si>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</si>
  <si>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        </t>
  </si>
  <si>
    <t>Suma del saldo inicial</t>
  </si>
  <si>
    <t xml:space="preserve">De saldos sancionados en ejercicios anteriores del:                         </t>
  </si>
  <si>
    <t xml:space="preserve">De partidas no sujetas a sanción                </t>
  </si>
  <si>
    <t>De pagos realizados en 2020</t>
  </si>
  <si>
    <t>Cargo</t>
  </si>
  <si>
    <t>Abono</t>
  </si>
  <si>
    <t>Propias del partido político</t>
  </si>
  <si>
    <t>Partidas no sujetas a sanción</t>
  </si>
  <si>
    <t>Saldos sancionados  en seguimiento</t>
  </si>
  <si>
    <t>Saldos no sancionados</t>
  </si>
  <si>
    <t xml:space="preserve">Partidas no sujetas a sanción </t>
  </si>
  <si>
    <t>Subtotal con antigüedad mayor a un año</t>
  </si>
  <si>
    <t>Subtotal con antigüedad menor a un año</t>
  </si>
  <si>
    <t>De ejercicios anteriores para 2020</t>
  </si>
  <si>
    <t>Comprobados y/o pagados en 2020</t>
  </si>
  <si>
    <t>Con antigüedad mayor a un año sin documentación que justifique su permanencia</t>
  </si>
  <si>
    <t>Con excepción legal y/o documentación comprobatoria que acredita su permanencia</t>
  </si>
  <si>
    <t>Seguimiento en 2020</t>
  </si>
  <si>
    <t>Seguimiento en 2021</t>
  </si>
  <si>
    <t>Comprobados y/o pagados en 2021</t>
  </si>
  <si>
    <t>A</t>
  </si>
  <si>
    <t>B</t>
  </si>
  <si>
    <t>C</t>
  </si>
  <si>
    <t>D</t>
  </si>
  <si>
    <t>E</t>
  </si>
  <si>
    <t>E bis</t>
  </si>
  <si>
    <t>F</t>
  </si>
  <si>
    <t>G</t>
  </si>
  <si>
    <t>H</t>
  </si>
  <si>
    <t>I</t>
  </si>
  <si>
    <t>I bis</t>
  </si>
  <si>
    <t>J</t>
  </si>
  <si>
    <t>K</t>
  </si>
  <si>
    <t>L</t>
  </si>
  <si>
    <t>M</t>
  </si>
  <si>
    <t>N</t>
  </si>
  <si>
    <t>O</t>
  </si>
  <si>
    <t>O-bis</t>
  </si>
  <si>
    <t>O bis</t>
  </si>
  <si>
    <t>P</t>
  </si>
  <si>
    <t>Q</t>
  </si>
  <si>
    <t>R</t>
  </si>
  <si>
    <t>S</t>
  </si>
  <si>
    <t>T</t>
  </si>
  <si>
    <t>T bis</t>
  </si>
  <si>
    <t xml:space="preserve">U </t>
  </si>
  <si>
    <t>V</t>
  </si>
  <si>
    <t>W</t>
  </si>
  <si>
    <t>X</t>
  </si>
  <si>
    <t>X bis</t>
  </si>
  <si>
    <t xml:space="preserve">Y </t>
  </si>
  <si>
    <t xml:space="preserve">Z </t>
  </si>
  <si>
    <t xml:space="preserve">Aa </t>
  </si>
  <si>
    <t xml:space="preserve">Ab </t>
  </si>
  <si>
    <t xml:space="preserve"> Ac</t>
  </si>
  <si>
    <t xml:space="preserve"> Ac bis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</si>
  <si>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</si>
  <si>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</si>
  <si>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</si>
  <si>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</si>
  <si>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</si>
  <si>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</si>
  <si>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Ai=(J-Y)-Ai bis</t>
  </si>
  <si>
    <t>Ae bis</t>
  </si>
  <si>
    <t>Af bis</t>
  </si>
  <si>
    <t>Ag bis</t>
  </si>
  <si>
    <t>Ah bis</t>
  </si>
  <si>
    <t>Ai bis</t>
  </si>
  <si>
    <t>Aj=(A-P) - Aj bis - Aj ter</t>
  </si>
  <si>
    <t>Ak=(B-Q) - Ak bis - Ak ter</t>
  </si>
  <si>
    <t>Al=(C-R) - Al bis - Al ter</t>
  </si>
  <si>
    <t>Am=(D-S) - Am bis - Am ter</t>
  </si>
  <si>
    <t>An=(E-T) - An bis - An ter</t>
  </si>
  <si>
    <t>Ao=(F-U) - Ao bis - Ao ter</t>
  </si>
  <si>
    <t>Aj bis</t>
  </si>
  <si>
    <t>Ak bis</t>
  </si>
  <si>
    <t>Al bis</t>
  </si>
  <si>
    <t>Am bis</t>
  </si>
  <si>
    <t>An bis</t>
  </si>
  <si>
    <t>Ao bis</t>
  </si>
  <si>
    <t>Aj ter</t>
  </si>
  <si>
    <t>Ak ter</t>
  </si>
  <si>
    <t>Al ter</t>
  </si>
  <si>
    <t>Am ter</t>
  </si>
  <si>
    <t>An ter</t>
  </si>
  <si>
    <t>Ao ter</t>
  </si>
  <si>
    <t>Ap=(J-Y) - Ap bis</t>
  </si>
  <si>
    <t>Aq=(K-Z) - Aq bis</t>
  </si>
  <si>
    <t>Ar=(L-Aa) - Ar bis</t>
  </si>
  <si>
    <t>As=(M-Ab) - As bis</t>
  </si>
  <si>
    <t>At=(N-Ac) - At bis</t>
  </si>
  <si>
    <t>Au=(O-Ac bis) - Au bis</t>
  </si>
  <si>
    <t>Ap bis</t>
  </si>
  <si>
    <t>Aq bis</t>
  </si>
  <si>
    <t>Ar bis</t>
  </si>
  <si>
    <t>As bis</t>
  </si>
  <si>
    <t>At  bis</t>
  </si>
  <si>
    <t>Au bis</t>
  </si>
  <si>
    <t>Av=(Ae+Af+Ag+Ah+Ai+Ae bis+Af bis+Ag bis+Ah bis+Ai bis+Aj+Ak+Al+Am+An+Ao+Aj bis+Ak bis+Al bis+Am bis+An bis+Ao bis+Aj ter+Ak ter+Al ter+Am ter+An ter+Ao ter+Ap+Aq+Ar+As+At+Au+Ap bis+Aq bis+Ar bis+As bis+At bis+Au bis)</t>
  </si>
  <si>
    <t>Aw=(O-Ad) - Aw bis</t>
  </si>
  <si>
    <t>Aw bis</t>
  </si>
  <si>
    <t>Ax=(O bis - Ad bis) - Ax bis</t>
  </si>
  <si>
    <t>Ax bis</t>
  </si>
  <si>
    <t>Ay=(Aw+Aw bis+Ax+Ax bis)</t>
  </si>
  <si>
    <t>Az=(Ay+Av)</t>
  </si>
  <si>
    <t>Az bis</t>
  </si>
  <si>
    <t>Az ter</t>
  </si>
  <si>
    <t>Az quater=(Az-Az bis+Az ter)</t>
  </si>
  <si>
    <t>CORTO PLAZO</t>
  </si>
  <si>
    <t>2-1-01-00-0000</t>
  </si>
  <si>
    <t>SUBTOTAL</t>
  </si>
  <si>
    <t>CUENTAS POR PAGAR</t>
  </si>
  <si>
    <t>SUELDOS POR PAGAR</t>
  </si>
  <si>
    <t>21-02-03-0000</t>
  </si>
  <si>
    <t>ACREEDORES DIVERSOS</t>
  </si>
  <si>
    <t>Sumas totales de Cuentas por Pagar</t>
  </si>
  <si>
    <t>ESTADO DE SONORA</t>
  </si>
  <si>
    <t>MA. JANETTE HERNANDEZ MIRANDA</t>
  </si>
  <si>
    <t>ALVARO FRANCISCO OTHON NAVARRO</t>
  </si>
  <si>
    <t>LETICIA MARIA LUNA MARTINEZ</t>
  </si>
  <si>
    <t>GERARDO CORONADO SERNA</t>
  </si>
  <si>
    <t>GERMAN CORNELIO CORRAL RAMIREZ</t>
  </si>
  <si>
    <t>REDES SOCIALES PROGRESISTAS</t>
  </si>
  <si>
    <t>ANEXO 1-RSP-SO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</si>
</sst>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\$#,##0.00;\-\$#,##0.00"/>
    <numFmt numFmtId="166" formatCode="\$#,##0.00;[Red]\-\$#,##0.00"/>
    <numFmt numFmtId="167" formatCode="&quot;$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D600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2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164" fontId="9" fillId="0" borderId="0" xfId="1" quotePrefix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 vertical="top" wrapText="1"/>
    </xf>
    <xf numFmtId="164" fontId="10" fillId="5" borderId="4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4" borderId="2" xfId="1" applyNumberFormat="1" applyFont="1" applyFill="1" applyBorder="1" applyAlignment="1">
      <alignment horizontal="center" vertical="center" wrapText="1"/>
    </xf>
    <xf numFmtId="0" fontId="10" fillId="4" borderId="1" xfId="1" applyNumberFormat="1" applyFont="1" applyFill="1" applyBorder="1" applyAlignment="1">
      <alignment horizontal="center" vertical="center" wrapText="1"/>
    </xf>
    <xf numFmtId="0" fontId="10" fillId="4" borderId="3" xfId="1" applyNumberFormat="1" applyFont="1" applyFill="1" applyBorder="1" applyAlignment="1">
      <alignment horizontal="center" vertical="center" wrapText="1"/>
    </xf>
    <xf numFmtId="0" fontId="10" fillId="5" borderId="1" xfId="1" applyNumberFormat="1" applyFont="1" applyFill="1" applyBorder="1" applyAlignment="1">
      <alignment horizontal="center" vertical="center" wrapText="1"/>
    </xf>
    <xf numFmtId="0" fontId="10" fillId="8" borderId="1" xfId="1" applyNumberFormat="1" applyFont="1" applyFill="1" applyBorder="1" applyAlignment="1">
      <alignment horizontal="center" vertical="center" wrapText="1"/>
    </xf>
    <xf numFmtId="0" fontId="10" fillId="7" borderId="1" xfId="1" applyNumberFormat="1" applyFont="1" applyFill="1" applyBorder="1" applyAlignment="1">
      <alignment horizontal="center" vertical="center" wrapText="1"/>
    </xf>
    <xf numFmtId="164" fontId="10" fillId="5" borderId="1" xfId="1" applyNumberFormat="1" applyFont="1" applyFill="1" applyBorder="1" applyAlignment="1">
      <alignment horizontal="center" vertical="center" wrapText="1"/>
    </xf>
    <xf numFmtId="164" fontId="10" fillId="6" borderId="1" xfId="1" applyNumberFormat="1" applyFont="1" applyFill="1" applyBorder="1" applyAlignment="1">
      <alignment horizontal="center" vertical="center" wrapText="1"/>
    </xf>
    <xf numFmtId="164" fontId="10" fillId="7" borderId="1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10" fillId="8" borderId="1" xfId="1" applyNumberFormat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top" wrapText="1"/>
    </xf>
    <xf numFmtId="164" fontId="10" fillId="3" borderId="1" xfId="1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center" vertical="center"/>
    </xf>
    <xf numFmtId="165" fontId="13" fillId="0" borderId="13" xfId="0" applyNumberFormat="1" applyFont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top" wrapText="1"/>
    </xf>
    <xf numFmtId="164" fontId="14" fillId="0" borderId="3" xfId="1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65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164" fontId="15" fillId="0" borderId="1" xfId="1" applyNumberFormat="1" applyFont="1" applyFill="1" applyBorder="1" applyAlignment="1">
      <alignment horizontal="center" vertical="top" wrapText="1"/>
    </xf>
    <xf numFmtId="164" fontId="15" fillId="0" borderId="3" xfId="1" applyNumberFormat="1" applyFont="1" applyFill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44" fontId="14" fillId="0" borderId="0" xfId="2" applyFont="1" applyFill="1" applyAlignment="1">
      <alignment vertical="top" wrapText="1"/>
    </xf>
    <xf numFmtId="44" fontId="14" fillId="0" borderId="0" xfId="0" applyNumberFormat="1" applyFont="1" applyAlignment="1">
      <alignment vertical="top" wrapText="1"/>
    </xf>
    <xf numFmtId="166" fontId="17" fillId="0" borderId="1" xfId="0" applyNumberFormat="1" applyFont="1" applyBorder="1"/>
    <xf numFmtId="166" fontId="18" fillId="0" borderId="1" xfId="0" applyNumberFormat="1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65" fontId="19" fillId="0" borderId="1" xfId="0" applyNumberFormat="1" applyFont="1" applyBorder="1" applyAlignment="1">
      <alignment horizontal="center" vertical="center"/>
    </xf>
    <xf numFmtId="165" fontId="19" fillId="0" borderId="1" xfId="0" applyNumberFormat="1" applyFont="1" applyBorder="1" applyAlignment="1">
      <alignment vertical="center"/>
    </xf>
    <xf numFmtId="1" fontId="19" fillId="0" borderId="1" xfId="0" applyNumberFormat="1" applyFont="1" applyBorder="1" applyAlignment="1">
      <alignment horizontal="center" vertical="center"/>
    </xf>
    <xf numFmtId="167" fontId="14" fillId="0" borderId="14" xfId="2" applyNumberFormat="1" applyFont="1" applyFill="1" applyBorder="1"/>
    <xf numFmtId="0" fontId="15" fillId="0" borderId="0" xfId="0" applyFont="1"/>
    <xf numFmtId="164" fontId="9" fillId="0" borderId="0" xfId="1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Border="1"/>
    <xf numFmtId="0" fontId="5" fillId="2" borderId="0" xfId="3" applyFont="1" applyFill="1" applyBorder="1" applyAlignment="1">
      <alignment horizontal="left" vertical="center"/>
    </xf>
    <xf numFmtId="0" fontId="6" fillId="2" borderId="0" xfId="3" applyFont="1" applyFill="1" applyBorder="1" applyAlignment="1">
      <alignment horizontal="left" vertical="center"/>
    </xf>
    <xf numFmtId="166" fontId="22" fillId="0" borderId="1" xfId="0" applyNumberFormat="1" applyFont="1" applyBorder="1"/>
    <xf numFmtId="0" fontId="15" fillId="0" borderId="0" xfId="0" applyFont="1" applyAlignment="1">
      <alignment vertical="top" wrapText="1"/>
    </xf>
    <xf numFmtId="0" fontId="10" fillId="4" borderId="3" xfId="1" applyNumberFormat="1" applyFont="1" applyFill="1" applyBorder="1" applyAlignment="1">
      <alignment horizontal="center" vertical="center" wrapText="1"/>
    </xf>
    <xf numFmtId="0" fontId="10" fillId="4" borderId="4" xfId="1" applyNumberFormat="1" applyFont="1" applyFill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0" fillId="6" borderId="2" xfId="1" applyNumberFormat="1" applyFont="1" applyFill="1" applyBorder="1" applyAlignment="1">
      <alignment horizontal="center" vertical="center" wrapText="1"/>
    </xf>
    <xf numFmtId="49" fontId="10" fillId="6" borderId="9" xfId="1" applyNumberFormat="1" applyFont="1" applyFill="1" applyBorder="1" applyAlignment="1">
      <alignment horizontal="center" vertical="center" wrapText="1"/>
    </xf>
    <xf numFmtId="49" fontId="10" fillId="6" borderId="13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3" borderId="4" xfId="1" applyNumberFormat="1" applyFont="1" applyFill="1" applyBorder="1" applyAlignment="1">
      <alignment horizontal="center" vertical="center" wrapText="1"/>
    </xf>
    <xf numFmtId="164" fontId="10" fillId="3" borderId="5" xfId="1" applyNumberFormat="1" applyFont="1" applyFill="1" applyBorder="1" applyAlignment="1">
      <alignment horizontal="center" vertical="center" wrapText="1"/>
    </xf>
    <xf numFmtId="0" fontId="10" fillId="5" borderId="2" xfId="1" applyNumberFormat="1" applyFont="1" applyFill="1" applyBorder="1" applyAlignment="1">
      <alignment horizontal="center" vertical="center" wrapText="1"/>
    </xf>
    <xf numFmtId="49" fontId="10" fillId="5" borderId="9" xfId="1" applyNumberFormat="1" applyFont="1" applyFill="1" applyBorder="1" applyAlignment="1">
      <alignment horizontal="center" vertical="center" wrapText="1"/>
    </xf>
    <xf numFmtId="49" fontId="10" fillId="5" borderId="13" xfId="1" applyNumberFormat="1" applyFont="1" applyFill="1" applyBorder="1" applyAlignment="1">
      <alignment horizontal="center" vertical="center" wrapText="1"/>
    </xf>
    <xf numFmtId="49" fontId="10" fillId="6" borderId="2" xfId="1" applyNumberFormat="1" applyFont="1" applyFill="1" applyBorder="1" applyAlignment="1">
      <alignment horizontal="center" vertical="center" wrapText="1"/>
    </xf>
    <xf numFmtId="0" fontId="10" fillId="7" borderId="2" xfId="1" applyNumberFormat="1" applyFont="1" applyFill="1" applyBorder="1" applyAlignment="1">
      <alignment horizontal="center" vertical="center" wrapText="1"/>
    </xf>
    <xf numFmtId="49" fontId="10" fillId="7" borderId="9" xfId="1" applyNumberFormat="1" applyFont="1" applyFill="1" applyBorder="1" applyAlignment="1">
      <alignment horizontal="center" vertical="center" wrapText="1"/>
    </xf>
    <xf numFmtId="49" fontId="10" fillId="7" borderId="13" xfId="1" applyNumberFormat="1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center" vertical="center" wrapText="1"/>
    </xf>
    <xf numFmtId="164" fontId="10" fillId="4" borderId="9" xfId="1" applyNumberFormat="1" applyFont="1" applyFill="1" applyBorder="1" applyAlignment="1">
      <alignment horizontal="center" vertical="center" wrapText="1"/>
    </xf>
    <xf numFmtId="164" fontId="10" fillId="4" borderId="13" xfId="1" applyNumberFormat="1" applyFont="1" applyFill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 wrapText="1"/>
    </xf>
    <xf numFmtId="164" fontId="10" fillId="3" borderId="9" xfId="1" applyNumberFormat="1" applyFont="1" applyFill="1" applyBorder="1" applyAlignment="1">
      <alignment horizontal="center" vertical="center" wrapText="1"/>
    </xf>
    <xf numFmtId="164" fontId="10" fillId="3" borderId="1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horizontal="center" vertical="center" wrapText="1"/>
    </xf>
    <xf numFmtId="164" fontId="10" fillId="5" borderId="4" xfId="1" applyNumberFormat="1" applyFont="1" applyFill="1" applyBorder="1" applyAlignment="1">
      <alignment horizontal="center"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8" borderId="4" xfId="1" applyNumberFormat="1" applyFont="1" applyFill="1" applyBorder="1" applyAlignment="1">
      <alignment horizontal="center" vertical="center" wrapText="1"/>
    </xf>
    <xf numFmtId="164" fontId="10" fillId="8" borderId="5" xfId="1" applyNumberFormat="1" applyFont="1" applyFill="1" applyBorder="1" applyAlignment="1">
      <alignment horizontal="center" vertical="center" wrapText="1"/>
    </xf>
    <xf numFmtId="164" fontId="10" fillId="7" borderId="10" xfId="1" applyNumberFormat="1" applyFont="1" applyFill="1" applyBorder="1" applyAlignment="1">
      <alignment horizontal="center" vertical="center" wrapText="1"/>
    </xf>
    <xf numFmtId="164" fontId="10" fillId="7" borderId="11" xfId="1" applyNumberFormat="1" applyFont="1" applyFill="1" applyBorder="1" applyAlignment="1">
      <alignment horizontal="center" vertical="center" wrapText="1"/>
    </xf>
    <xf numFmtId="164" fontId="10" fillId="7" borderId="12" xfId="1" applyNumberFormat="1" applyFont="1" applyFill="1" applyBorder="1" applyAlignment="1">
      <alignment horizontal="center" vertical="center" wrapText="1"/>
    </xf>
    <xf numFmtId="164" fontId="10" fillId="5" borderId="5" xfId="1" applyNumberFormat="1" applyFont="1" applyFill="1" applyBorder="1" applyAlignment="1">
      <alignment horizontal="center" vertical="center" wrapText="1"/>
    </xf>
    <xf numFmtId="164" fontId="10" fillId="7" borderId="1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center" vertical="center" wrapText="1"/>
    </xf>
    <xf numFmtId="49" fontId="10" fillId="5" borderId="2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6" borderId="4" xfId="1" applyNumberFormat="1" applyFont="1" applyFill="1" applyBorder="1" applyAlignment="1">
      <alignment horizontal="center" vertical="center" wrapText="1"/>
    </xf>
    <xf numFmtId="164" fontId="10" fillId="6" borderId="5" xfId="1" applyNumberFormat="1" applyFont="1" applyFill="1" applyBorder="1" applyAlignment="1">
      <alignment horizontal="center" vertical="center" wrapText="1"/>
    </xf>
    <xf numFmtId="164" fontId="10" fillId="7" borderId="3" xfId="1" applyNumberFormat="1" applyFont="1" applyFill="1" applyBorder="1" applyAlignment="1">
      <alignment horizontal="center" vertical="center" wrapText="1"/>
    </xf>
    <xf numFmtId="164" fontId="10" fillId="7" borderId="4" xfId="1" applyNumberFormat="1" applyFont="1" applyFill="1" applyBorder="1" applyAlignment="1">
      <alignment horizontal="center" vertical="center" wrapText="1"/>
    </xf>
    <xf numFmtId="164" fontId="10" fillId="7" borderId="5" xfId="1" applyNumberFormat="1" applyFont="1" applyFill="1" applyBorder="1" applyAlignment="1">
      <alignment horizontal="center" vertical="center" wrapText="1"/>
    </xf>
    <xf numFmtId="164" fontId="10" fillId="7" borderId="2" xfId="1" applyNumberFormat="1" applyFont="1" applyFill="1" applyBorder="1" applyAlignment="1">
      <alignment horizontal="center" vertical="center" wrapText="1"/>
    </xf>
    <xf numFmtId="164" fontId="10" fillId="7" borderId="9" xfId="1" applyNumberFormat="1" applyFont="1" applyFill="1" applyBorder="1" applyAlignment="1">
      <alignment horizontal="center" vertical="center" wrapText="1"/>
    </xf>
    <xf numFmtId="164" fontId="10" fillId="7" borderId="13" xfId="1" applyNumberFormat="1" applyFont="1" applyFill="1" applyBorder="1" applyAlignment="1">
      <alignment horizontal="center" vertical="center" wrapText="1"/>
    </xf>
    <xf numFmtId="0" fontId="10" fillId="5" borderId="9" xfId="1" applyNumberFormat="1" applyFont="1" applyFill="1" applyBorder="1" applyAlignment="1">
      <alignment horizontal="center" vertical="center" wrapText="1"/>
    </xf>
    <xf numFmtId="0" fontId="10" fillId="5" borderId="13" xfId="1" applyNumberFormat="1" applyFont="1" applyFill="1" applyBorder="1" applyAlignment="1">
      <alignment horizontal="center" vertical="center" wrapText="1"/>
    </xf>
    <xf numFmtId="164" fontId="10" fillId="3" borderId="6" xfId="1" applyNumberFormat="1" applyFont="1" applyFill="1" applyBorder="1" applyAlignment="1">
      <alignment horizontal="center" vertical="center" wrapText="1"/>
    </xf>
    <xf numFmtId="164" fontId="10" fillId="3" borderId="7" xfId="1" applyNumberFormat="1" applyFont="1" applyFill="1" applyBorder="1" applyAlignment="1">
      <alignment horizontal="center" vertical="center" wrapText="1"/>
    </xf>
    <xf numFmtId="164" fontId="10" fillId="3" borderId="8" xfId="1" applyNumberFormat="1" applyFont="1" applyFill="1" applyBorder="1" applyAlignment="1">
      <alignment horizontal="center" vertical="center" wrapText="1"/>
    </xf>
    <xf numFmtId="164" fontId="10" fillId="3" borderId="10" xfId="1" applyNumberFormat="1" applyFont="1" applyFill="1" applyBorder="1" applyAlignment="1">
      <alignment horizontal="center" vertical="center" wrapText="1"/>
    </xf>
    <xf numFmtId="164" fontId="10" fillId="3" borderId="11" xfId="1" applyNumberFormat="1" applyFont="1" applyFill="1" applyBorder="1" applyAlignment="1">
      <alignment horizontal="center" vertical="center" wrapText="1"/>
    </xf>
    <xf numFmtId="164" fontId="10" fillId="3" borderId="12" xfId="1" applyNumberFormat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Normal_CEDULAS ANALITICAS" xfId="3" xr:uid="{40B5B315-484F-49F0-9FF8-F67DDE025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6DCF97-E3E6-47B4-93F3-4CE0CFE14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98C4-CF4A-49E3-B702-199A3A6D6B0B}">
  <sheetPr>
    <tabColor rgb="FF00B0F0"/>
    <pageSetUpPr fitToPage="1"/>
  </sheetPr>
  <dimension ref="A1:CS33"/>
  <sheetViews>
    <sheetView showGridLines="0" tabSelected="1" zoomScaleNormal="100" workbookViewId="0">
      <pane ySplit="14" topLeftCell="A15" activePane="bottomLeft" state="frozen"/>
      <selection activeCell="CL1" sqref="CL1"/>
      <selection pane="bottomLeft" activeCell="CL15" sqref="A15:XFD15"/>
    </sheetView>
  </sheetViews>
  <sheetFormatPr baseColWidth="10" defaultColWidth="11.44140625" defaultRowHeight="14.4" x14ac:dyDescent="0.3"/>
  <cols>
    <col min="1" max="1" width="6.33203125" style="1" customWidth="1"/>
    <col min="2" max="2" width="21.33203125" style="1" customWidth="1"/>
    <col min="3" max="3" width="24.109375" style="4" customWidth="1"/>
    <col min="4" max="4" width="52.21875" style="1" bestFit="1" customWidth="1"/>
    <col min="5" max="10" width="17.33203125" style="56" customWidth="1"/>
    <col min="11" max="23" width="15.109375" style="56" customWidth="1"/>
    <col min="24" max="25" width="18.109375" style="56" customWidth="1"/>
    <col min="26" max="31" width="15.33203125" style="56" customWidth="1"/>
    <col min="32" max="42" width="13.88671875" style="56" customWidth="1"/>
    <col min="43" max="55" width="16.88671875" style="56" customWidth="1"/>
    <col min="56" max="56" width="17.6640625" style="56" customWidth="1"/>
    <col min="57" max="57" width="19.88671875" style="56" customWidth="1"/>
    <col min="58" max="58" width="17.6640625" style="56" customWidth="1"/>
    <col min="59" max="59" width="20.88671875" style="56" customWidth="1"/>
    <col min="60" max="61" width="20.33203125" style="56" customWidth="1"/>
    <col min="62" max="65" width="17.6640625" style="56" customWidth="1"/>
    <col min="66" max="67" width="20" style="56" customWidth="1"/>
    <col min="68" max="68" width="16.44140625" style="56" customWidth="1"/>
    <col min="69" max="69" width="17.88671875" style="56" customWidth="1"/>
    <col min="70" max="70" width="16.5546875" style="56" customWidth="1"/>
    <col min="71" max="73" width="16.33203125" style="56" customWidth="1"/>
    <col min="74" max="77" width="19.5546875" style="56" customWidth="1"/>
    <col min="78" max="79" width="18.33203125" style="56" customWidth="1"/>
    <col min="80" max="82" width="15.33203125" style="56" customWidth="1"/>
    <col min="83" max="83" width="18" style="56" customWidth="1"/>
    <col min="84" max="85" width="15.33203125" style="56" customWidth="1"/>
    <col min="86" max="86" width="33.109375" style="56" customWidth="1"/>
    <col min="87" max="87" width="17.6640625" style="56" customWidth="1"/>
    <col min="88" max="88" width="18.33203125" style="56" customWidth="1"/>
    <col min="89" max="89" width="17.109375" style="56" customWidth="1"/>
    <col min="90" max="90" width="24.109375" style="56" customWidth="1"/>
    <col min="91" max="91" width="21.88671875" style="56" customWidth="1"/>
    <col min="92" max="92" width="24.6640625" style="56" customWidth="1"/>
    <col min="93" max="93" width="17.33203125" style="1" customWidth="1"/>
    <col min="94" max="94" width="18" style="1" customWidth="1"/>
    <col min="95" max="95" width="18.6640625" style="1" customWidth="1"/>
    <col min="96" max="16384" width="11.44140625" style="1"/>
  </cols>
  <sheetData>
    <row r="1" spans="1:96" ht="17.399999999999999" customHeight="1" x14ac:dyDescent="0.3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59"/>
      <c r="CP1" s="60"/>
      <c r="CQ1" s="61"/>
      <c r="CR1" s="59"/>
    </row>
    <row r="2" spans="1:96" ht="17.399999999999999" customHeight="1" x14ac:dyDescent="0.3">
      <c r="A2" s="4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59"/>
      <c r="CP2" s="61"/>
      <c r="CQ2" s="61"/>
      <c r="CR2" s="59"/>
    </row>
    <row r="3" spans="1:96" ht="17.399999999999999" customHeight="1" x14ac:dyDescent="0.3">
      <c r="A3" s="4"/>
      <c r="C3" s="5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59"/>
      <c r="CP3" s="61"/>
      <c r="CQ3" s="61"/>
      <c r="CR3" s="59"/>
    </row>
    <row r="4" spans="1:96" ht="18" customHeight="1" x14ac:dyDescent="0.3">
      <c r="C4" s="57" t="s">
        <v>141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59"/>
      <c r="CP4" s="61"/>
      <c r="CQ4" s="61"/>
      <c r="CR4" s="59"/>
    </row>
    <row r="5" spans="1:96" ht="18" customHeight="1" x14ac:dyDescent="0.3">
      <c r="C5" s="58" t="s">
        <v>135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59"/>
      <c r="CP5" s="61"/>
      <c r="CQ5" s="61"/>
      <c r="CR5" s="59"/>
    </row>
    <row r="6" spans="1:96" ht="18.75" customHeight="1" x14ac:dyDescent="0.3">
      <c r="C6" s="6" t="s">
        <v>3</v>
      </c>
      <c r="D6" s="7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59"/>
      <c r="CP6" s="59"/>
      <c r="CQ6" s="59"/>
      <c r="CR6" s="59"/>
    </row>
    <row r="7" spans="1:96" ht="18.75" customHeight="1" x14ac:dyDescent="0.3">
      <c r="C7" s="6" t="s">
        <v>142</v>
      </c>
      <c r="D7" s="7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59"/>
      <c r="CP7" s="59"/>
      <c r="CQ7" s="59"/>
      <c r="CR7" s="59"/>
    </row>
    <row r="8" spans="1:96" s="4" customFormat="1" ht="15.6" x14ac:dyDescent="0.3">
      <c r="C8" s="9"/>
      <c r="E8" s="10"/>
      <c r="F8" s="10"/>
      <c r="G8" s="10"/>
      <c r="H8" s="10"/>
      <c r="I8" s="10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</row>
    <row r="9" spans="1:96" s="12" customFormat="1" ht="32.4" customHeight="1" x14ac:dyDescent="0.3">
      <c r="A9" s="73" t="s">
        <v>4</v>
      </c>
      <c r="B9" s="73" t="s">
        <v>5</v>
      </c>
      <c r="C9" s="73" t="s">
        <v>6</v>
      </c>
      <c r="D9" s="73" t="s">
        <v>7</v>
      </c>
      <c r="E9" s="76" t="s">
        <v>8</v>
      </c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8"/>
      <c r="X9" s="104" t="s">
        <v>9</v>
      </c>
      <c r="Y9" s="104"/>
      <c r="Z9" s="116" t="s">
        <v>10</v>
      </c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8"/>
      <c r="AS9" s="116" t="s">
        <v>11</v>
      </c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8"/>
      <c r="CI9" s="116" t="s">
        <v>12</v>
      </c>
      <c r="CJ9" s="117"/>
      <c r="CK9" s="117"/>
      <c r="CL9" s="117"/>
      <c r="CM9" s="118"/>
      <c r="CN9" s="122" t="s">
        <v>13</v>
      </c>
      <c r="CO9" s="122" t="s">
        <v>14</v>
      </c>
      <c r="CP9" s="122"/>
      <c r="CQ9" s="89" t="s">
        <v>15</v>
      </c>
    </row>
    <row r="10" spans="1:96" s="14" customFormat="1" ht="18.600000000000001" customHeight="1" x14ac:dyDescent="0.3">
      <c r="A10" s="74"/>
      <c r="B10" s="74"/>
      <c r="C10" s="74"/>
      <c r="D10" s="74"/>
      <c r="E10" s="92" t="s">
        <v>16</v>
      </c>
      <c r="F10" s="93"/>
      <c r="G10" s="93"/>
      <c r="H10" s="93"/>
      <c r="I10" s="93"/>
      <c r="J10" s="100"/>
      <c r="K10" s="105" t="s">
        <v>17</v>
      </c>
      <c r="L10" s="106"/>
      <c r="M10" s="106"/>
      <c r="N10" s="106"/>
      <c r="O10" s="106"/>
      <c r="P10" s="107"/>
      <c r="Q10" s="108" t="s">
        <v>18</v>
      </c>
      <c r="R10" s="109"/>
      <c r="S10" s="109"/>
      <c r="T10" s="109"/>
      <c r="U10" s="109"/>
      <c r="V10" s="110"/>
      <c r="W10" s="111" t="s">
        <v>19</v>
      </c>
      <c r="X10" s="104"/>
      <c r="Y10" s="104"/>
      <c r="Z10" s="92" t="s">
        <v>16</v>
      </c>
      <c r="AA10" s="93"/>
      <c r="AB10" s="93"/>
      <c r="AC10" s="93"/>
      <c r="AD10" s="100"/>
      <c r="AE10" s="13"/>
      <c r="AF10" s="105" t="s">
        <v>20</v>
      </c>
      <c r="AG10" s="106"/>
      <c r="AH10" s="106"/>
      <c r="AI10" s="106"/>
      <c r="AJ10" s="107"/>
      <c r="AK10" s="108" t="s">
        <v>21</v>
      </c>
      <c r="AL10" s="109"/>
      <c r="AM10" s="109"/>
      <c r="AN10" s="109"/>
      <c r="AO10" s="109"/>
      <c r="AP10" s="110"/>
      <c r="AQ10" s="104" t="s">
        <v>22</v>
      </c>
      <c r="AR10" s="104"/>
      <c r="AS10" s="119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1"/>
      <c r="CI10" s="119"/>
      <c r="CJ10" s="120"/>
      <c r="CK10" s="120"/>
      <c r="CL10" s="120"/>
      <c r="CM10" s="121"/>
      <c r="CN10" s="122"/>
      <c r="CO10" s="89" t="s">
        <v>23</v>
      </c>
      <c r="CP10" s="89" t="s">
        <v>24</v>
      </c>
      <c r="CQ10" s="90"/>
    </row>
    <row r="11" spans="1:96" s="14" customFormat="1" ht="19.2" customHeight="1" x14ac:dyDescent="0.3">
      <c r="A11" s="74"/>
      <c r="B11" s="74"/>
      <c r="C11" s="74"/>
      <c r="D11" s="74"/>
      <c r="E11" s="79">
        <v>2014</v>
      </c>
      <c r="F11" s="79">
        <v>2015</v>
      </c>
      <c r="G11" s="79">
        <v>2016</v>
      </c>
      <c r="H11" s="79">
        <v>2017</v>
      </c>
      <c r="I11" s="79">
        <v>2018</v>
      </c>
      <c r="J11" s="79">
        <v>2019</v>
      </c>
      <c r="K11" s="82">
        <v>2014</v>
      </c>
      <c r="L11" s="70">
        <v>2015</v>
      </c>
      <c r="M11" s="70">
        <v>2016</v>
      </c>
      <c r="N11" s="70">
        <v>2017</v>
      </c>
      <c r="O11" s="70">
        <v>2018</v>
      </c>
      <c r="P11" s="70">
        <v>2019</v>
      </c>
      <c r="Q11" s="83">
        <v>2014</v>
      </c>
      <c r="R11" s="83">
        <v>2015</v>
      </c>
      <c r="S11" s="83">
        <v>2016</v>
      </c>
      <c r="T11" s="83">
        <v>2017</v>
      </c>
      <c r="U11" s="83">
        <v>2018</v>
      </c>
      <c r="V11" s="83">
        <v>2019</v>
      </c>
      <c r="W11" s="112"/>
      <c r="X11" s="86" t="s">
        <v>25</v>
      </c>
      <c r="Y11" s="86" t="s">
        <v>26</v>
      </c>
      <c r="Z11" s="103">
        <v>2014</v>
      </c>
      <c r="AA11" s="79">
        <v>2015</v>
      </c>
      <c r="AB11" s="79">
        <v>2016</v>
      </c>
      <c r="AC11" s="79">
        <v>2017</v>
      </c>
      <c r="AD11" s="79">
        <v>2018</v>
      </c>
      <c r="AE11" s="79">
        <v>2019</v>
      </c>
      <c r="AF11" s="82">
        <v>2014</v>
      </c>
      <c r="AG11" s="70">
        <v>2015</v>
      </c>
      <c r="AH11" s="70">
        <v>2016</v>
      </c>
      <c r="AI11" s="70">
        <v>2017</v>
      </c>
      <c r="AJ11" s="70">
        <v>2018</v>
      </c>
      <c r="AK11" s="83">
        <v>2014</v>
      </c>
      <c r="AL11" s="83">
        <v>2015</v>
      </c>
      <c r="AM11" s="83">
        <v>2016</v>
      </c>
      <c r="AN11" s="83">
        <v>2017</v>
      </c>
      <c r="AO11" s="83">
        <v>2018</v>
      </c>
      <c r="AP11" s="83">
        <v>2019</v>
      </c>
      <c r="AQ11" s="86" t="s">
        <v>25</v>
      </c>
      <c r="AR11" s="86" t="s">
        <v>26</v>
      </c>
      <c r="AS11" s="92" t="s">
        <v>27</v>
      </c>
      <c r="AT11" s="93"/>
      <c r="AU11" s="93"/>
      <c r="AV11" s="93"/>
      <c r="AW11" s="93"/>
      <c r="AX11" s="93"/>
      <c r="AY11" s="93"/>
      <c r="AZ11" s="93"/>
      <c r="BA11" s="93"/>
      <c r="BB11" s="93"/>
      <c r="BC11" s="100"/>
      <c r="BD11" s="94" t="s">
        <v>28</v>
      </c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6"/>
      <c r="BV11" s="101" t="s">
        <v>29</v>
      </c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89" t="s">
        <v>30</v>
      </c>
      <c r="CI11" s="64" t="s">
        <v>25</v>
      </c>
      <c r="CJ11" s="102"/>
      <c r="CK11" s="64" t="s">
        <v>26</v>
      </c>
      <c r="CL11" s="65"/>
      <c r="CM11" s="89" t="s">
        <v>31</v>
      </c>
      <c r="CN11" s="122"/>
      <c r="CO11" s="90"/>
      <c r="CP11" s="90"/>
      <c r="CQ11" s="90"/>
    </row>
    <row r="12" spans="1:96" s="14" customFormat="1" ht="30.6" customHeight="1" x14ac:dyDescent="0.3">
      <c r="A12" s="74"/>
      <c r="B12" s="74"/>
      <c r="C12" s="74"/>
      <c r="D12" s="74"/>
      <c r="E12" s="114"/>
      <c r="F12" s="80"/>
      <c r="G12" s="80"/>
      <c r="H12" s="80"/>
      <c r="I12" s="80"/>
      <c r="J12" s="80"/>
      <c r="K12" s="71"/>
      <c r="L12" s="71"/>
      <c r="M12" s="71"/>
      <c r="N12" s="71"/>
      <c r="O12" s="71"/>
      <c r="P12" s="71"/>
      <c r="Q12" s="84"/>
      <c r="R12" s="84"/>
      <c r="S12" s="84"/>
      <c r="T12" s="84"/>
      <c r="U12" s="84"/>
      <c r="V12" s="84"/>
      <c r="W12" s="112"/>
      <c r="X12" s="87"/>
      <c r="Y12" s="87"/>
      <c r="Z12" s="80"/>
      <c r="AA12" s="80"/>
      <c r="AB12" s="80"/>
      <c r="AC12" s="80"/>
      <c r="AD12" s="80"/>
      <c r="AE12" s="80"/>
      <c r="AF12" s="71"/>
      <c r="AG12" s="71"/>
      <c r="AH12" s="71"/>
      <c r="AI12" s="71"/>
      <c r="AJ12" s="71"/>
      <c r="AK12" s="84"/>
      <c r="AL12" s="84"/>
      <c r="AM12" s="84"/>
      <c r="AN12" s="84"/>
      <c r="AO12" s="84"/>
      <c r="AP12" s="84"/>
      <c r="AQ12" s="87"/>
      <c r="AR12" s="87"/>
      <c r="AS12" s="92" t="s">
        <v>32</v>
      </c>
      <c r="AT12" s="93"/>
      <c r="AU12" s="93"/>
      <c r="AV12" s="93"/>
      <c r="AW12" s="13"/>
      <c r="AX12" s="13"/>
      <c r="AY12" s="92" t="s">
        <v>33</v>
      </c>
      <c r="AZ12" s="93"/>
      <c r="BA12" s="93"/>
      <c r="BB12" s="93"/>
      <c r="BC12" s="13"/>
      <c r="BD12" s="94" t="s">
        <v>34</v>
      </c>
      <c r="BE12" s="95"/>
      <c r="BF12" s="95"/>
      <c r="BG12" s="95"/>
      <c r="BH12" s="95"/>
      <c r="BI12" s="96"/>
      <c r="BJ12" s="94" t="s">
        <v>35</v>
      </c>
      <c r="BK12" s="95"/>
      <c r="BL12" s="95"/>
      <c r="BM12" s="95"/>
      <c r="BN12" s="95"/>
      <c r="BO12" s="96"/>
      <c r="BP12" s="94" t="s">
        <v>33</v>
      </c>
      <c r="BQ12" s="95"/>
      <c r="BR12" s="95"/>
      <c r="BS12" s="95"/>
      <c r="BT12" s="95"/>
      <c r="BU12" s="96"/>
      <c r="BV12" s="97" t="s">
        <v>36</v>
      </c>
      <c r="BW12" s="98"/>
      <c r="BX12" s="98"/>
      <c r="BY12" s="98"/>
      <c r="BZ12" s="98"/>
      <c r="CA12" s="99"/>
      <c r="CB12" s="97" t="s">
        <v>33</v>
      </c>
      <c r="CC12" s="98"/>
      <c r="CD12" s="98"/>
      <c r="CE12" s="98"/>
      <c r="CF12" s="98"/>
      <c r="CG12" s="99"/>
      <c r="CH12" s="90"/>
      <c r="CI12" s="15" t="s">
        <v>37</v>
      </c>
      <c r="CJ12" s="15" t="s">
        <v>38</v>
      </c>
      <c r="CK12" s="16" t="s">
        <v>37</v>
      </c>
      <c r="CL12" s="17" t="s">
        <v>38</v>
      </c>
      <c r="CM12" s="90"/>
      <c r="CN12" s="122"/>
      <c r="CO12" s="90"/>
      <c r="CP12" s="90"/>
      <c r="CQ12" s="90"/>
    </row>
    <row r="13" spans="1:96" s="14" customFormat="1" ht="34.200000000000003" customHeight="1" x14ac:dyDescent="0.3">
      <c r="A13" s="74"/>
      <c r="B13" s="74"/>
      <c r="C13" s="74"/>
      <c r="D13" s="74"/>
      <c r="E13" s="115"/>
      <c r="F13" s="81"/>
      <c r="G13" s="81"/>
      <c r="H13" s="81"/>
      <c r="I13" s="81"/>
      <c r="J13" s="81"/>
      <c r="K13" s="72"/>
      <c r="L13" s="72"/>
      <c r="M13" s="72"/>
      <c r="N13" s="72"/>
      <c r="O13" s="72"/>
      <c r="P13" s="72"/>
      <c r="Q13" s="85"/>
      <c r="R13" s="85"/>
      <c r="S13" s="85"/>
      <c r="T13" s="85"/>
      <c r="U13" s="85"/>
      <c r="V13" s="85"/>
      <c r="W13" s="113"/>
      <c r="X13" s="88"/>
      <c r="Y13" s="88"/>
      <c r="Z13" s="81"/>
      <c r="AA13" s="81"/>
      <c r="AB13" s="81"/>
      <c r="AC13" s="81"/>
      <c r="AD13" s="81"/>
      <c r="AE13" s="81"/>
      <c r="AF13" s="72"/>
      <c r="AG13" s="72"/>
      <c r="AH13" s="72"/>
      <c r="AI13" s="72"/>
      <c r="AJ13" s="72"/>
      <c r="AK13" s="85"/>
      <c r="AL13" s="85"/>
      <c r="AM13" s="85"/>
      <c r="AN13" s="85"/>
      <c r="AO13" s="85"/>
      <c r="AP13" s="85"/>
      <c r="AQ13" s="88"/>
      <c r="AR13" s="88"/>
      <c r="AS13" s="18">
        <v>2014</v>
      </c>
      <c r="AT13" s="18">
        <v>2015</v>
      </c>
      <c r="AU13" s="18">
        <v>2016</v>
      </c>
      <c r="AV13" s="18">
        <v>2017</v>
      </c>
      <c r="AW13" s="18">
        <v>2018</v>
      </c>
      <c r="AX13" s="18">
        <v>2019</v>
      </c>
      <c r="AY13" s="18">
        <v>2014</v>
      </c>
      <c r="AZ13" s="18">
        <v>2015</v>
      </c>
      <c r="BA13" s="18">
        <v>2016</v>
      </c>
      <c r="BB13" s="18">
        <v>2017</v>
      </c>
      <c r="BC13" s="18">
        <v>2018</v>
      </c>
      <c r="BD13" s="19">
        <v>2014</v>
      </c>
      <c r="BE13" s="19">
        <v>2015</v>
      </c>
      <c r="BF13" s="19">
        <v>2016</v>
      </c>
      <c r="BG13" s="19">
        <v>2017</v>
      </c>
      <c r="BH13" s="19">
        <v>2018</v>
      </c>
      <c r="BI13" s="19">
        <v>2019</v>
      </c>
      <c r="BJ13" s="19">
        <v>2014</v>
      </c>
      <c r="BK13" s="19">
        <v>2015</v>
      </c>
      <c r="BL13" s="19">
        <v>2016</v>
      </c>
      <c r="BM13" s="19">
        <v>2017</v>
      </c>
      <c r="BN13" s="19">
        <v>2018</v>
      </c>
      <c r="BO13" s="19">
        <v>2019</v>
      </c>
      <c r="BP13" s="19">
        <v>2014</v>
      </c>
      <c r="BQ13" s="19">
        <v>2015</v>
      </c>
      <c r="BR13" s="19">
        <v>2016</v>
      </c>
      <c r="BS13" s="19">
        <v>2017</v>
      </c>
      <c r="BT13" s="19">
        <v>2018</v>
      </c>
      <c r="BU13" s="19">
        <v>2019</v>
      </c>
      <c r="BV13" s="20">
        <v>2014</v>
      </c>
      <c r="BW13" s="20">
        <v>2015</v>
      </c>
      <c r="BX13" s="20">
        <v>2016</v>
      </c>
      <c r="BY13" s="20">
        <v>2017</v>
      </c>
      <c r="BZ13" s="20">
        <v>2018</v>
      </c>
      <c r="CA13" s="20">
        <v>2019</v>
      </c>
      <c r="CB13" s="20">
        <v>2014</v>
      </c>
      <c r="CC13" s="20">
        <v>2015</v>
      </c>
      <c r="CD13" s="20">
        <v>2016</v>
      </c>
      <c r="CE13" s="20">
        <v>2017</v>
      </c>
      <c r="CF13" s="20">
        <v>2018</v>
      </c>
      <c r="CG13" s="20">
        <v>2019</v>
      </c>
      <c r="CH13" s="91"/>
      <c r="CI13" s="64">
        <v>2020</v>
      </c>
      <c r="CJ13" s="65"/>
      <c r="CK13" s="65"/>
      <c r="CL13" s="65"/>
      <c r="CM13" s="91"/>
      <c r="CN13" s="122"/>
      <c r="CO13" s="91"/>
      <c r="CP13" s="91"/>
      <c r="CQ13" s="91"/>
    </row>
    <row r="14" spans="1:96" s="14" customFormat="1" ht="72.75" customHeight="1" x14ac:dyDescent="0.3">
      <c r="A14" s="75"/>
      <c r="B14" s="75"/>
      <c r="C14" s="75"/>
      <c r="D14" s="75"/>
      <c r="E14" s="21" t="s">
        <v>39</v>
      </c>
      <c r="F14" s="21" t="s">
        <v>40</v>
      </c>
      <c r="G14" s="21" t="s">
        <v>41</v>
      </c>
      <c r="H14" s="21" t="s">
        <v>42</v>
      </c>
      <c r="I14" s="21" t="s">
        <v>43</v>
      </c>
      <c r="J14" s="21" t="s">
        <v>44</v>
      </c>
      <c r="K14" s="22" t="s">
        <v>45</v>
      </c>
      <c r="L14" s="22" t="s">
        <v>46</v>
      </c>
      <c r="M14" s="22" t="s">
        <v>47</v>
      </c>
      <c r="N14" s="22" t="s">
        <v>48</v>
      </c>
      <c r="O14" s="22" t="s">
        <v>49</v>
      </c>
      <c r="P14" s="22" t="s">
        <v>49</v>
      </c>
      <c r="Q14" s="23" t="s">
        <v>50</v>
      </c>
      <c r="R14" s="23" t="s">
        <v>51</v>
      </c>
      <c r="S14" s="23" t="s">
        <v>52</v>
      </c>
      <c r="T14" s="23" t="s">
        <v>53</v>
      </c>
      <c r="U14" s="23" t="s">
        <v>54</v>
      </c>
      <c r="V14" s="23" t="s">
        <v>55</v>
      </c>
      <c r="W14" s="23" t="s">
        <v>56</v>
      </c>
      <c r="X14" s="24" t="s">
        <v>55</v>
      </c>
      <c r="Y14" s="24" t="s">
        <v>57</v>
      </c>
      <c r="Z14" s="21" t="s">
        <v>58</v>
      </c>
      <c r="AA14" s="21" t="s">
        <v>59</v>
      </c>
      <c r="AB14" s="21" t="s">
        <v>60</v>
      </c>
      <c r="AC14" s="21" t="s">
        <v>61</v>
      </c>
      <c r="AD14" s="21" t="s">
        <v>62</v>
      </c>
      <c r="AE14" s="21" t="s">
        <v>63</v>
      </c>
      <c r="AF14" s="22" t="s">
        <v>64</v>
      </c>
      <c r="AG14" s="22" t="s">
        <v>65</v>
      </c>
      <c r="AH14" s="22" t="s">
        <v>66</v>
      </c>
      <c r="AI14" s="22" t="s">
        <v>67</v>
      </c>
      <c r="AJ14" s="22" t="s">
        <v>68</v>
      </c>
      <c r="AK14" s="23" t="s">
        <v>69</v>
      </c>
      <c r="AL14" s="23" t="s">
        <v>70</v>
      </c>
      <c r="AM14" s="23" t="s">
        <v>71</v>
      </c>
      <c r="AN14" s="23" t="s">
        <v>72</v>
      </c>
      <c r="AO14" s="23" t="s">
        <v>73</v>
      </c>
      <c r="AP14" s="23" t="s">
        <v>74</v>
      </c>
      <c r="AQ14" s="24" t="s">
        <v>75</v>
      </c>
      <c r="AR14" s="24" t="s">
        <v>76</v>
      </c>
      <c r="AS14" s="21" t="s">
        <v>77</v>
      </c>
      <c r="AT14" s="21" t="s">
        <v>78</v>
      </c>
      <c r="AU14" s="21" t="s">
        <v>79</v>
      </c>
      <c r="AV14" s="21" t="s">
        <v>80</v>
      </c>
      <c r="AW14" s="21" t="s">
        <v>81</v>
      </c>
      <c r="AX14" s="21" t="s">
        <v>81</v>
      </c>
      <c r="AY14" s="21" t="s">
        <v>82</v>
      </c>
      <c r="AZ14" s="21" t="s">
        <v>83</v>
      </c>
      <c r="BA14" s="21" t="s">
        <v>84</v>
      </c>
      <c r="BB14" s="21" t="s">
        <v>85</v>
      </c>
      <c r="BC14" s="21" t="s">
        <v>86</v>
      </c>
      <c r="BD14" s="25" t="s">
        <v>87</v>
      </c>
      <c r="BE14" s="25" t="s">
        <v>88</v>
      </c>
      <c r="BF14" s="25" t="s">
        <v>89</v>
      </c>
      <c r="BG14" s="25" t="s">
        <v>90</v>
      </c>
      <c r="BH14" s="25" t="s">
        <v>91</v>
      </c>
      <c r="BI14" s="25" t="s">
        <v>92</v>
      </c>
      <c r="BJ14" s="25" t="s">
        <v>93</v>
      </c>
      <c r="BK14" s="25" t="s">
        <v>94</v>
      </c>
      <c r="BL14" s="25" t="s">
        <v>95</v>
      </c>
      <c r="BM14" s="25" t="s">
        <v>96</v>
      </c>
      <c r="BN14" s="25" t="s">
        <v>97</v>
      </c>
      <c r="BO14" s="25" t="s">
        <v>98</v>
      </c>
      <c r="BP14" s="25" t="s">
        <v>99</v>
      </c>
      <c r="BQ14" s="25" t="s">
        <v>100</v>
      </c>
      <c r="BR14" s="25" t="s">
        <v>101</v>
      </c>
      <c r="BS14" s="25" t="s">
        <v>102</v>
      </c>
      <c r="BT14" s="25" t="s">
        <v>103</v>
      </c>
      <c r="BU14" s="25" t="s">
        <v>104</v>
      </c>
      <c r="BV14" s="23" t="s">
        <v>105</v>
      </c>
      <c r="BW14" s="23" t="s">
        <v>106</v>
      </c>
      <c r="BX14" s="23" t="s">
        <v>107</v>
      </c>
      <c r="BY14" s="23" t="s">
        <v>108</v>
      </c>
      <c r="BZ14" s="23" t="s">
        <v>109</v>
      </c>
      <c r="CA14" s="23" t="s">
        <v>110</v>
      </c>
      <c r="CB14" s="23" t="s">
        <v>111</v>
      </c>
      <c r="CC14" s="23" t="s">
        <v>112</v>
      </c>
      <c r="CD14" s="23" t="s">
        <v>113</v>
      </c>
      <c r="CE14" s="23" t="s">
        <v>114</v>
      </c>
      <c r="CF14" s="23" t="s">
        <v>115</v>
      </c>
      <c r="CG14" s="23" t="s">
        <v>116</v>
      </c>
      <c r="CH14" s="26" t="s">
        <v>117</v>
      </c>
      <c r="CI14" s="24" t="s">
        <v>118</v>
      </c>
      <c r="CJ14" s="24" t="s">
        <v>119</v>
      </c>
      <c r="CK14" s="24" t="s">
        <v>120</v>
      </c>
      <c r="CL14" s="24" t="s">
        <v>121</v>
      </c>
      <c r="CM14" s="27" t="s">
        <v>122</v>
      </c>
      <c r="CN14" s="27" t="s">
        <v>123</v>
      </c>
      <c r="CO14" s="27" t="s">
        <v>124</v>
      </c>
      <c r="CP14" s="27" t="s">
        <v>125</v>
      </c>
      <c r="CQ14" s="27" t="s">
        <v>126</v>
      </c>
    </row>
    <row r="15" spans="1:96" s="34" customFormat="1" ht="13.2" customHeight="1" x14ac:dyDescent="0.3">
      <c r="A15" s="28"/>
      <c r="B15" s="29"/>
      <c r="C15" s="30"/>
      <c r="D15" s="31" t="s">
        <v>127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3"/>
      <c r="CL15" s="32"/>
      <c r="CM15" s="32"/>
      <c r="CN15" s="32"/>
      <c r="CO15" s="32"/>
      <c r="CP15" s="32"/>
      <c r="CQ15" s="32"/>
    </row>
    <row r="16" spans="1:96" s="34" customFormat="1" ht="13.2" customHeight="1" x14ac:dyDescent="0.3">
      <c r="A16" s="28"/>
      <c r="B16" s="29"/>
      <c r="C16" s="30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3"/>
      <c r="CL16" s="32"/>
      <c r="CM16" s="32"/>
      <c r="CN16" s="32"/>
      <c r="CO16" s="32"/>
      <c r="CP16" s="32"/>
      <c r="CQ16" s="32"/>
    </row>
    <row r="17" spans="1:97" s="34" customFormat="1" ht="13.2" customHeight="1" x14ac:dyDescent="0.3">
      <c r="A17" s="35"/>
      <c r="B17" s="36"/>
      <c r="C17" s="37" t="s">
        <v>128</v>
      </c>
      <c r="D17" s="52" t="s">
        <v>130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3"/>
      <c r="CL17" s="32"/>
      <c r="CM17" s="32"/>
      <c r="CN17" s="32"/>
      <c r="CO17" s="32"/>
      <c r="CP17" s="32"/>
      <c r="CQ17" s="32"/>
    </row>
    <row r="18" spans="1:97" s="34" customFormat="1" ht="13.2" customHeight="1" x14ac:dyDescent="0.3">
      <c r="A18" s="35"/>
      <c r="B18" s="36"/>
      <c r="C18" s="37"/>
      <c r="D18" s="5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3"/>
      <c r="CL18" s="32"/>
      <c r="CM18" s="32"/>
      <c r="CN18" s="32"/>
      <c r="CO18" s="32"/>
      <c r="CP18" s="32"/>
      <c r="CQ18" s="32"/>
    </row>
    <row r="19" spans="1:97" s="34" customFormat="1" ht="13.2" customHeight="1" x14ac:dyDescent="0.3">
      <c r="A19" s="38"/>
      <c r="B19" s="39"/>
      <c r="C19" s="40"/>
      <c r="D19" s="62" t="s">
        <v>131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3"/>
      <c r="CL19" s="42"/>
      <c r="CM19" s="42"/>
      <c r="CN19" s="44"/>
      <c r="CO19" s="42"/>
      <c r="CP19" s="42"/>
      <c r="CQ19" s="44"/>
      <c r="CR19" s="45"/>
      <c r="CS19" s="46"/>
    </row>
    <row r="20" spans="1:97" s="34" customFormat="1" ht="13.2" customHeight="1" x14ac:dyDescent="0.3">
      <c r="A20" s="38"/>
      <c r="B20" s="39"/>
      <c r="C20" s="40"/>
      <c r="D20" s="47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3"/>
      <c r="CL20" s="42"/>
      <c r="CM20" s="42"/>
      <c r="CN20" s="44"/>
      <c r="CO20" s="42"/>
      <c r="CP20" s="42"/>
      <c r="CQ20" s="44"/>
      <c r="CR20" s="45"/>
      <c r="CS20" s="46"/>
    </row>
    <row r="21" spans="1:97" s="34" customFormat="1" ht="13.2" customHeight="1" x14ac:dyDescent="0.3">
      <c r="A21" s="38">
        <v>93</v>
      </c>
      <c r="B21" s="39"/>
      <c r="C21" s="40"/>
      <c r="D21" s="48" t="s">
        <v>136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f>SUM(E21:V21)</f>
        <v>0</v>
      </c>
      <c r="X21" s="42">
        <v>50000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f t="shared" ref="AS21:AS25" si="0">(K21-AF21)-AY21</f>
        <v>0</v>
      </c>
      <c r="AT21" s="42">
        <f t="shared" ref="AT21:AT25" si="1">(L21-AG21)-AZ21</f>
        <v>0</v>
      </c>
      <c r="AU21" s="42">
        <f t="shared" ref="AU21:AU25" si="2">(M21-AH21)-BA21</f>
        <v>0</v>
      </c>
      <c r="AV21" s="42">
        <f t="shared" ref="AV21:AV25" si="3">(N21-AI21)-BB21</f>
        <v>0</v>
      </c>
      <c r="AW21" s="42">
        <f t="shared" ref="AW21:AW25" si="4">(N21-AI21)-BB21</f>
        <v>0</v>
      </c>
      <c r="AX21" s="42">
        <f>(P21-AJ21)-BC21</f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f t="shared" ref="BD21:BD25" si="5">(E21-Z21)-BJ21-BP21</f>
        <v>0</v>
      </c>
      <c r="BE21" s="42">
        <f t="shared" ref="BE21:BE25" si="6">(F21-AA21)-BK21-BQ21</f>
        <v>0</v>
      </c>
      <c r="BF21" s="42">
        <f t="shared" ref="BF21:BF25" si="7">(G21-AB21)-BL21-BR21</f>
        <v>0</v>
      </c>
      <c r="BG21" s="42">
        <f t="shared" ref="BG21:BG25" si="8">(H21-AC21)-BM21-BS21</f>
        <v>0</v>
      </c>
      <c r="BH21" s="42">
        <f t="shared" ref="BH21:BH25" si="9">(I21-AD21)-BN21-BT21</f>
        <v>0</v>
      </c>
      <c r="BI21" s="42">
        <f t="shared" ref="BI21:BI25" si="10">(J21-AE21)-BO21-BU21</f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f>(Q21-AK21)-CB21</f>
        <v>0</v>
      </c>
      <c r="BW21" s="42">
        <f>(R21-AL21)-CC21</f>
        <v>0</v>
      </c>
      <c r="BX21" s="42">
        <f>(S21-AM21)-CD21</f>
        <v>0</v>
      </c>
      <c r="BY21" s="42">
        <f>(T21-AN21)-CE21</f>
        <v>0</v>
      </c>
      <c r="BZ21" s="42">
        <f>(U21-AO21)-CF21</f>
        <v>0</v>
      </c>
      <c r="CA21" s="42">
        <f t="shared" ref="CA21:CA25" si="11">(V21-AP21)-CG21</f>
        <v>0</v>
      </c>
      <c r="CB21" s="42">
        <v>0</v>
      </c>
      <c r="CC21" s="42">
        <v>0</v>
      </c>
      <c r="CD21" s="42">
        <v>0</v>
      </c>
      <c r="CE21" s="42">
        <v>0</v>
      </c>
      <c r="CF21" s="42">
        <v>0</v>
      </c>
      <c r="CG21" s="42">
        <v>0</v>
      </c>
      <c r="CH21" s="42">
        <f>SUM(AS21:CG21)</f>
        <v>0</v>
      </c>
      <c r="CI21" s="42">
        <f t="shared" ref="CI21:CI25" si="12">(X21-AQ21)-CJ21</f>
        <v>50000</v>
      </c>
      <c r="CJ21" s="42">
        <v>0</v>
      </c>
      <c r="CK21" s="43">
        <f t="shared" ref="CK21:CK25" si="13">(Y21-AR21)-CL21</f>
        <v>0</v>
      </c>
      <c r="CL21" s="42">
        <v>0</v>
      </c>
      <c r="CM21" s="42">
        <f t="shared" ref="CM21:CM25" si="14">SUM(CI21:CL21)</f>
        <v>50000</v>
      </c>
      <c r="CN21" s="44">
        <f t="shared" ref="CN21:CN25" si="15">+CM21+CH21</f>
        <v>50000</v>
      </c>
      <c r="CO21" s="42">
        <v>0</v>
      </c>
      <c r="CP21" s="42">
        <v>0</v>
      </c>
      <c r="CQ21" s="44">
        <f t="shared" ref="CQ21:CQ25" si="16">+CN21-CO21+CP21</f>
        <v>50000</v>
      </c>
    </row>
    <row r="22" spans="1:97" s="34" customFormat="1" ht="13.2" customHeight="1" x14ac:dyDescent="0.3">
      <c r="A22" s="38">
        <v>94</v>
      </c>
      <c r="B22" s="39"/>
      <c r="C22" s="40"/>
      <c r="D22" s="63" t="s">
        <v>137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f t="shared" ref="W22:W25" si="17">SUM(E22:V22)</f>
        <v>0</v>
      </c>
      <c r="X22" s="42">
        <v>50000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f t="shared" si="0"/>
        <v>0</v>
      </c>
      <c r="AT22" s="42">
        <f t="shared" si="1"/>
        <v>0</v>
      </c>
      <c r="AU22" s="42">
        <f t="shared" si="2"/>
        <v>0</v>
      </c>
      <c r="AV22" s="42">
        <f t="shared" si="3"/>
        <v>0</v>
      </c>
      <c r="AW22" s="42">
        <f t="shared" si="4"/>
        <v>0</v>
      </c>
      <c r="AX22" s="42">
        <f t="shared" ref="AX22:AX25" si="18">(P22-AJ22)-BC22</f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f t="shared" si="5"/>
        <v>0</v>
      </c>
      <c r="BE22" s="42">
        <f t="shared" si="6"/>
        <v>0</v>
      </c>
      <c r="BF22" s="42">
        <f t="shared" si="7"/>
        <v>0</v>
      </c>
      <c r="BG22" s="42">
        <f t="shared" si="8"/>
        <v>0</v>
      </c>
      <c r="BH22" s="42">
        <f t="shared" si="9"/>
        <v>0</v>
      </c>
      <c r="BI22" s="42">
        <f t="shared" si="10"/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42">
        <f t="shared" ref="BV22:BV25" si="19">(Q22-AK22)-CB22</f>
        <v>0</v>
      </c>
      <c r="BW22" s="42">
        <f t="shared" ref="BW22:BW25" si="20">(R22-AL22)-CC22</f>
        <v>0</v>
      </c>
      <c r="BX22" s="42">
        <f t="shared" ref="BX22:BX25" si="21">(S22-AM22)-CD22</f>
        <v>0</v>
      </c>
      <c r="BY22" s="42">
        <f t="shared" ref="BY22:BY25" si="22">(T22-AN22)-CE22</f>
        <v>0</v>
      </c>
      <c r="BZ22" s="42">
        <f t="shared" ref="BZ22:BZ25" si="23">(U22-AO22)-CF22</f>
        <v>0</v>
      </c>
      <c r="CA22" s="42">
        <f t="shared" si="11"/>
        <v>0</v>
      </c>
      <c r="CB22" s="42">
        <v>0</v>
      </c>
      <c r="CC22" s="42">
        <v>0</v>
      </c>
      <c r="CD22" s="42">
        <v>0</v>
      </c>
      <c r="CE22" s="42">
        <v>0</v>
      </c>
      <c r="CF22" s="42">
        <v>0</v>
      </c>
      <c r="CG22" s="42">
        <v>0</v>
      </c>
      <c r="CH22" s="42">
        <f t="shared" ref="CH22:CH25" si="24">SUM(AS22:CG22)</f>
        <v>0</v>
      </c>
      <c r="CI22" s="42">
        <f t="shared" si="12"/>
        <v>50000</v>
      </c>
      <c r="CJ22" s="42">
        <v>0</v>
      </c>
      <c r="CK22" s="43">
        <f t="shared" si="13"/>
        <v>0</v>
      </c>
      <c r="CL22" s="42">
        <v>0</v>
      </c>
      <c r="CM22" s="42">
        <f t="shared" si="14"/>
        <v>50000</v>
      </c>
      <c r="CN22" s="44">
        <f t="shared" si="15"/>
        <v>50000</v>
      </c>
      <c r="CO22" s="42">
        <v>0</v>
      </c>
      <c r="CP22" s="42">
        <v>0</v>
      </c>
      <c r="CQ22" s="44">
        <f t="shared" si="16"/>
        <v>50000</v>
      </c>
    </row>
    <row r="23" spans="1:97" s="34" customFormat="1" ht="13.2" customHeight="1" x14ac:dyDescent="0.3">
      <c r="A23" s="38">
        <v>95</v>
      </c>
      <c r="B23" s="39"/>
      <c r="C23" s="40"/>
      <c r="D23" s="48" t="s">
        <v>138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f t="shared" si="17"/>
        <v>0</v>
      </c>
      <c r="X23" s="42">
        <v>50000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f t="shared" si="0"/>
        <v>0</v>
      </c>
      <c r="AT23" s="42">
        <f t="shared" si="1"/>
        <v>0</v>
      </c>
      <c r="AU23" s="42">
        <f t="shared" si="2"/>
        <v>0</v>
      </c>
      <c r="AV23" s="42">
        <f t="shared" si="3"/>
        <v>0</v>
      </c>
      <c r="AW23" s="42">
        <f t="shared" si="4"/>
        <v>0</v>
      </c>
      <c r="AX23" s="42">
        <f t="shared" si="18"/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f t="shared" si="5"/>
        <v>0</v>
      </c>
      <c r="BE23" s="42">
        <f t="shared" si="6"/>
        <v>0</v>
      </c>
      <c r="BF23" s="42">
        <f t="shared" si="7"/>
        <v>0</v>
      </c>
      <c r="BG23" s="42">
        <f t="shared" si="8"/>
        <v>0</v>
      </c>
      <c r="BH23" s="42">
        <f t="shared" si="9"/>
        <v>0</v>
      </c>
      <c r="BI23" s="42">
        <f t="shared" si="10"/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v>0</v>
      </c>
      <c r="BU23" s="42">
        <v>0</v>
      </c>
      <c r="BV23" s="42">
        <f t="shared" si="19"/>
        <v>0</v>
      </c>
      <c r="BW23" s="42">
        <f t="shared" si="20"/>
        <v>0</v>
      </c>
      <c r="BX23" s="42">
        <f t="shared" si="21"/>
        <v>0</v>
      </c>
      <c r="BY23" s="42">
        <f t="shared" si="22"/>
        <v>0</v>
      </c>
      <c r="BZ23" s="42">
        <f t="shared" si="23"/>
        <v>0</v>
      </c>
      <c r="CA23" s="42">
        <f t="shared" si="11"/>
        <v>0</v>
      </c>
      <c r="CB23" s="42">
        <v>0</v>
      </c>
      <c r="CC23" s="42">
        <v>0</v>
      </c>
      <c r="CD23" s="42">
        <v>0</v>
      </c>
      <c r="CE23" s="42">
        <v>0</v>
      </c>
      <c r="CF23" s="42">
        <v>0</v>
      </c>
      <c r="CG23" s="42">
        <v>0</v>
      </c>
      <c r="CH23" s="42">
        <f t="shared" si="24"/>
        <v>0</v>
      </c>
      <c r="CI23" s="42">
        <f t="shared" si="12"/>
        <v>50000</v>
      </c>
      <c r="CJ23" s="42">
        <v>0</v>
      </c>
      <c r="CK23" s="43">
        <f t="shared" si="13"/>
        <v>0</v>
      </c>
      <c r="CL23" s="42">
        <v>0</v>
      </c>
      <c r="CM23" s="42">
        <f t="shared" si="14"/>
        <v>50000</v>
      </c>
      <c r="CN23" s="44">
        <f t="shared" si="15"/>
        <v>50000</v>
      </c>
      <c r="CO23" s="42">
        <v>0</v>
      </c>
      <c r="CP23" s="42">
        <v>0</v>
      </c>
      <c r="CQ23" s="44">
        <f t="shared" si="16"/>
        <v>50000</v>
      </c>
    </row>
    <row r="24" spans="1:97" s="34" customFormat="1" ht="13.2" customHeight="1" x14ac:dyDescent="0.3">
      <c r="A24" s="38">
        <v>96</v>
      </c>
      <c r="B24" s="39"/>
      <c r="C24" s="40"/>
      <c r="D24" s="48" t="s">
        <v>139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f t="shared" si="17"/>
        <v>0</v>
      </c>
      <c r="X24" s="42">
        <v>50000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f t="shared" si="0"/>
        <v>0</v>
      </c>
      <c r="AT24" s="42">
        <f t="shared" si="1"/>
        <v>0</v>
      </c>
      <c r="AU24" s="42">
        <f t="shared" si="2"/>
        <v>0</v>
      </c>
      <c r="AV24" s="42">
        <f t="shared" si="3"/>
        <v>0</v>
      </c>
      <c r="AW24" s="42">
        <f t="shared" si="4"/>
        <v>0</v>
      </c>
      <c r="AX24" s="42">
        <f t="shared" si="18"/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f t="shared" si="5"/>
        <v>0</v>
      </c>
      <c r="BE24" s="42">
        <f t="shared" si="6"/>
        <v>0</v>
      </c>
      <c r="BF24" s="42">
        <f t="shared" si="7"/>
        <v>0</v>
      </c>
      <c r="BG24" s="42">
        <f t="shared" si="8"/>
        <v>0</v>
      </c>
      <c r="BH24" s="42">
        <f t="shared" si="9"/>
        <v>0</v>
      </c>
      <c r="BI24" s="42">
        <f t="shared" si="10"/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v>0</v>
      </c>
      <c r="BU24" s="42">
        <v>0</v>
      </c>
      <c r="BV24" s="42">
        <f t="shared" si="19"/>
        <v>0</v>
      </c>
      <c r="BW24" s="42">
        <f t="shared" si="20"/>
        <v>0</v>
      </c>
      <c r="BX24" s="42">
        <f t="shared" si="21"/>
        <v>0</v>
      </c>
      <c r="BY24" s="42">
        <f t="shared" si="22"/>
        <v>0</v>
      </c>
      <c r="BZ24" s="42">
        <f t="shared" si="23"/>
        <v>0</v>
      </c>
      <c r="CA24" s="42">
        <f t="shared" si="11"/>
        <v>0</v>
      </c>
      <c r="CB24" s="42">
        <v>0</v>
      </c>
      <c r="CC24" s="42">
        <v>0</v>
      </c>
      <c r="CD24" s="42">
        <v>0</v>
      </c>
      <c r="CE24" s="42">
        <v>0</v>
      </c>
      <c r="CF24" s="42">
        <v>0</v>
      </c>
      <c r="CG24" s="42">
        <v>0</v>
      </c>
      <c r="CH24" s="42">
        <f t="shared" si="24"/>
        <v>0</v>
      </c>
      <c r="CI24" s="42">
        <f t="shared" si="12"/>
        <v>50000</v>
      </c>
      <c r="CJ24" s="42">
        <v>0</v>
      </c>
      <c r="CK24" s="43">
        <f t="shared" si="13"/>
        <v>0</v>
      </c>
      <c r="CL24" s="42">
        <v>0</v>
      </c>
      <c r="CM24" s="42">
        <f t="shared" si="14"/>
        <v>50000</v>
      </c>
      <c r="CN24" s="44">
        <f t="shared" si="15"/>
        <v>50000</v>
      </c>
      <c r="CO24" s="42">
        <v>0</v>
      </c>
      <c r="CP24" s="42">
        <v>0</v>
      </c>
      <c r="CQ24" s="44">
        <f t="shared" si="16"/>
        <v>50000</v>
      </c>
    </row>
    <row r="25" spans="1:97" s="34" customFormat="1" ht="13.2" customHeight="1" x14ac:dyDescent="0.3">
      <c r="A25" s="38">
        <v>97</v>
      </c>
      <c r="B25" s="39"/>
      <c r="C25" s="40"/>
      <c r="D25" s="48" t="s">
        <v>140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f t="shared" si="17"/>
        <v>0</v>
      </c>
      <c r="X25" s="42">
        <v>50000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f t="shared" si="0"/>
        <v>0</v>
      </c>
      <c r="AT25" s="42">
        <f t="shared" si="1"/>
        <v>0</v>
      </c>
      <c r="AU25" s="42">
        <f t="shared" si="2"/>
        <v>0</v>
      </c>
      <c r="AV25" s="42">
        <f t="shared" si="3"/>
        <v>0</v>
      </c>
      <c r="AW25" s="42">
        <f t="shared" si="4"/>
        <v>0</v>
      </c>
      <c r="AX25" s="42">
        <f t="shared" si="18"/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f t="shared" si="5"/>
        <v>0</v>
      </c>
      <c r="BE25" s="42">
        <f t="shared" si="6"/>
        <v>0</v>
      </c>
      <c r="BF25" s="42">
        <f t="shared" si="7"/>
        <v>0</v>
      </c>
      <c r="BG25" s="42">
        <f t="shared" si="8"/>
        <v>0</v>
      </c>
      <c r="BH25" s="42">
        <f t="shared" si="9"/>
        <v>0</v>
      </c>
      <c r="BI25" s="42">
        <f t="shared" si="10"/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f t="shared" si="19"/>
        <v>0</v>
      </c>
      <c r="BW25" s="42">
        <f t="shared" si="20"/>
        <v>0</v>
      </c>
      <c r="BX25" s="42">
        <f t="shared" si="21"/>
        <v>0</v>
      </c>
      <c r="BY25" s="42">
        <f t="shared" si="22"/>
        <v>0</v>
      </c>
      <c r="BZ25" s="42">
        <f t="shared" si="23"/>
        <v>0</v>
      </c>
      <c r="CA25" s="42">
        <f t="shared" si="11"/>
        <v>0</v>
      </c>
      <c r="CB25" s="42">
        <v>0</v>
      </c>
      <c r="CC25" s="42">
        <v>0</v>
      </c>
      <c r="CD25" s="42">
        <v>0</v>
      </c>
      <c r="CE25" s="42">
        <v>0</v>
      </c>
      <c r="CF25" s="42">
        <v>0</v>
      </c>
      <c r="CG25" s="42">
        <v>0</v>
      </c>
      <c r="CH25" s="42">
        <f t="shared" si="24"/>
        <v>0</v>
      </c>
      <c r="CI25" s="42">
        <f t="shared" si="12"/>
        <v>50000</v>
      </c>
      <c r="CJ25" s="42">
        <v>0</v>
      </c>
      <c r="CK25" s="43">
        <f t="shared" si="13"/>
        <v>0</v>
      </c>
      <c r="CL25" s="42">
        <v>0</v>
      </c>
      <c r="CM25" s="42">
        <f t="shared" si="14"/>
        <v>50000</v>
      </c>
      <c r="CN25" s="44">
        <f t="shared" si="15"/>
        <v>50000</v>
      </c>
      <c r="CO25" s="42">
        <v>0</v>
      </c>
      <c r="CP25" s="42">
        <v>0</v>
      </c>
      <c r="CQ25" s="44">
        <f t="shared" si="16"/>
        <v>50000</v>
      </c>
    </row>
    <row r="26" spans="1:97" s="34" customFormat="1" ht="13.2" customHeight="1" x14ac:dyDescent="0.3">
      <c r="A26" s="49"/>
      <c r="B26" s="50"/>
      <c r="C26" s="66" t="s">
        <v>129</v>
      </c>
      <c r="D26" s="66"/>
      <c r="E26" s="32">
        <f t="shared" ref="E26:AJ26" si="25">SUM(E21:E25)</f>
        <v>0</v>
      </c>
      <c r="F26" s="32">
        <f t="shared" si="25"/>
        <v>0</v>
      </c>
      <c r="G26" s="32">
        <f t="shared" si="25"/>
        <v>0</v>
      </c>
      <c r="H26" s="32">
        <f t="shared" si="25"/>
        <v>0</v>
      </c>
      <c r="I26" s="32">
        <f t="shared" si="25"/>
        <v>0</v>
      </c>
      <c r="J26" s="32">
        <f t="shared" si="25"/>
        <v>0</v>
      </c>
      <c r="K26" s="32">
        <f t="shared" si="25"/>
        <v>0</v>
      </c>
      <c r="L26" s="32">
        <f t="shared" si="25"/>
        <v>0</v>
      </c>
      <c r="M26" s="32">
        <f t="shared" si="25"/>
        <v>0</v>
      </c>
      <c r="N26" s="32">
        <f t="shared" si="25"/>
        <v>0</v>
      </c>
      <c r="O26" s="32">
        <f t="shared" si="25"/>
        <v>0</v>
      </c>
      <c r="P26" s="32">
        <f t="shared" si="25"/>
        <v>0</v>
      </c>
      <c r="Q26" s="32">
        <f t="shared" si="25"/>
        <v>0</v>
      </c>
      <c r="R26" s="32">
        <f t="shared" si="25"/>
        <v>0</v>
      </c>
      <c r="S26" s="32">
        <f t="shared" si="25"/>
        <v>0</v>
      </c>
      <c r="T26" s="32">
        <f t="shared" si="25"/>
        <v>0</v>
      </c>
      <c r="U26" s="32">
        <f t="shared" si="25"/>
        <v>0</v>
      </c>
      <c r="V26" s="32">
        <f t="shared" si="25"/>
        <v>0</v>
      </c>
      <c r="W26" s="32">
        <f t="shared" si="25"/>
        <v>0</v>
      </c>
      <c r="X26" s="32">
        <f t="shared" si="25"/>
        <v>250000</v>
      </c>
      <c r="Y26" s="32">
        <f t="shared" si="25"/>
        <v>0</v>
      </c>
      <c r="Z26" s="32">
        <f t="shared" si="25"/>
        <v>0</v>
      </c>
      <c r="AA26" s="32">
        <f t="shared" si="25"/>
        <v>0</v>
      </c>
      <c r="AB26" s="32">
        <f t="shared" si="25"/>
        <v>0</v>
      </c>
      <c r="AC26" s="32">
        <f t="shared" si="25"/>
        <v>0</v>
      </c>
      <c r="AD26" s="32">
        <f t="shared" si="25"/>
        <v>0</v>
      </c>
      <c r="AE26" s="32">
        <f t="shared" si="25"/>
        <v>0</v>
      </c>
      <c r="AF26" s="32">
        <f t="shared" si="25"/>
        <v>0</v>
      </c>
      <c r="AG26" s="32">
        <f t="shared" si="25"/>
        <v>0</v>
      </c>
      <c r="AH26" s="32">
        <f t="shared" si="25"/>
        <v>0</v>
      </c>
      <c r="AI26" s="32">
        <f t="shared" si="25"/>
        <v>0</v>
      </c>
      <c r="AJ26" s="32">
        <f t="shared" si="25"/>
        <v>0</v>
      </c>
      <c r="AK26" s="32">
        <f t="shared" ref="AK26:BP26" si="26">SUM(AK21:AK25)</f>
        <v>0</v>
      </c>
      <c r="AL26" s="32">
        <f t="shared" si="26"/>
        <v>0</v>
      </c>
      <c r="AM26" s="32">
        <f t="shared" si="26"/>
        <v>0</v>
      </c>
      <c r="AN26" s="32">
        <f t="shared" si="26"/>
        <v>0</v>
      </c>
      <c r="AO26" s="32">
        <f t="shared" si="26"/>
        <v>0</v>
      </c>
      <c r="AP26" s="32">
        <f t="shared" si="26"/>
        <v>0</v>
      </c>
      <c r="AQ26" s="32">
        <f t="shared" si="26"/>
        <v>0</v>
      </c>
      <c r="AR26" s="32">
        <f t="shared" si="26"/>
        <v>0</v>
      </c>
      <c r="AS26" s="32">
        <f t="shared" si="26"/>
        <v>0</v>
      </c>
      <c r="AT26" s="32">
        <f t="shared" si="26"/>
        <v>0</v>
      </c>
      <c r="AU26" s="32">
        <f t="shared" si="26"/>
        <v>0</v>
      </c>
      <c r="AV26" s="32">
        <f t="shared" si="26"/>
        <v>0</v>
      </c>
      <c r="AW26" s="32">
        <f t="shared" si="26"/>
        <v>0</v>
      </c>
      <c r="AX26" s="32">
        <f t="shared" si="26"/>
        <v>0</v>
      </c>
      <c r="AY26" s="32">
        <f t="shared" si="26"/>
        <v>0</v>
      </c>
      <c r="AZ26" s="32">
        <f t="shared" si="26"/>
        <v>0</v>
      </c>
      <c r="BA26" s="32">
        <f t="shared" si="26"/>
        <v>0</v>
      </c>
      <c r="BB26" s="32">
        <f t="shared" si="26"/>
        <v>0</v>
      </c>
      <c r="BC26" s="32">
        <f t="shared" si="26"/>
        <v>0</v>
      </c>
      <c r="BD26" s="32">
        <f t="shared" si="26"/>
        <v>0</v>
      </c>
      <c r="BE26" s="32">
        <f t="shared" si="26"/>
        <v>0</v>
      </c>
      <c r="BF26" s="32">
        <f t="shared" si="26"/>
        <v>0</v>
      </c>
      <c r="BG26" s="32">
        <f t="shared" si="26"/>
        <v>0</v>
      </c>
      <c r="BH26" s="32">
        <f t="shared" si="26"/>
        <v>0</v>
      </c>
      <c r="BI26" s="32">
        <f t="shared" si="26"/>
        <v>0</v>
      </c>
      <c r="BJ26" s="32">
        <f t="shared" si="26"/>
        <v>0</v>
      </c>
      <c r="BK26" s="32">
        <f t="shared" si="26"/>
        <v>0</v>
      </c>
      <c r="BL26" s="32">
        <f t="shared" si="26"/>
        <v>0</v>
      </c>
      <c r="BM26" s="32">
        <f t="shared" si="26"/>
        <v>0</v>
      </c>
      <c r="BN26" s="32">
        <f t="shared" si="26"/>
        <v>0</v>
      </c>
      <c r="BO26" s="32">
        <f t="shared" si="26"/>
        <v>0</v>
      </c>
      <c r="BP26" s="32">
        <f t="shared" si="26"/>
        <v>0</v>
      </c>
      <c r="BQ26" s="32">
        <f t="shared" ref="BQ26:CQ26" si="27">SUM(BQ21:BQ25)</f>
        <v>0</v>
      </c>
      <c r="BR26" s="32">
        <f t="shared" si="27"/>
        <v>0</v>
      </c>
      <c r="BS26" s="32">
        <f t="shared" si="27"/>
        <v>0</v>
      </c>
      <c r="BT26" s="32">
        <f t="shared" si="27"/>
        <v>0</v>
      </c>
      <c r="BU26" s="32">
        <f t="shared" si="27"/>
        <v>0</v>
      </c>
      <c r="BV26" s="32">
        <f t="shared" si="27"/>
        <v>0</v>
      </c>
      <c r="BW26" s="32">
        <f t="shared" si="27"/>
        <v>0</v>
      </c>
      <c r="BX26" s="32">
        <f t="shared" si="27"/>
        <v>0</v>
      </c>
      <c r="BY26" s="32">
        <f t="shared" si="27"/>
        <v>0</v>
      </c>
      <c r="BZ26" s="32">
        <f t="shared" si="27"/>
        <v>0</v>
      </c>
      <c r="CA26" s="32">
        <f t="shared" si="27"/>
        <v>0</v>
      </c>
      <c r="CB26" s="32">
        <f t="shared" si="27"/>
        <v>0</v>
      </c>
      <c r="CC26" s="32">
        <f t="shared" si="27"/>
        <v>0</v>
      </c>
      <c r="CD26" s="32">
        <f t="shared" si="27"/>
        <v>0</v>
      </c>
      <c r="CE26" s="32">
        <f t="shared" si="27"/>
        <v>0</v>
      </c>
      <c r="CF26" s="32">
        <f t="shared" si="27"/>
        <v>0</v>
      </c>
      <c r="CG26" s="32">
        <f t="shared" si="27"/>
        <v>0</v>
      </c>
      <c r="CH26" s="32">
        <f t="shared" si="27"/>
        <v>0</v>
      </c>
      <c r="CI26" s="32">
        <f t="shared" si="27"/>
        <v>250000</v>
      </c>
      <c r="CJ26" s="32">
        <f t="shared" si="27"/>
        <v>0</v>
      </c>
      <c r="CK26" s="32">
        <f t="shared" si="27"/>
        <v>0</v>
      </c>
      <c r="CL26" s="32">
        <f t="shared" si="27"/>
        <v>0</v>
      </c>
      <c r="CM26" s="32">
        <f t="shared" si="27"/>
        <v>250000</v>
      </c>
      <c r="CN26" s="32">
        <f t="shared" si="27"/>
        <v>250000</v>
      </c>
      <c r="CO26" s="32">
        <f t="shared" si="27"/>
        <v>0</v>
      </c>
      <c r="CP26" s="32">
        <f t="shared" si="27"/>
        <v>0</v>
      </c>
      <c r="CQ26" s="32">
        <f t="shared" si="27"/>
        <v>250000</v>
      </c>
    </row>
    <row r="27" spans="1:97" s="34" customFormat="1" ht="13.2" customHeight="1" x14ac:dyDescent="0.3">
      <c r="A27" s="38"/>
      <c r="B27" s="39"/>
      <c r="C27" s="40"/>
      <c r="D27" s="41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>
        <f>(K27-AF27)-AY27</f>
        <v>0</v>
      </c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3"/>
      <c r="CL27" s="42"/>
      <c r="CM27" s="42"/>
      <c r="CN27" s="44"/>
      <c r="CO27" s="42"/>
      <c r="CP27" s="42"/>
      <c r="CQ27" s="44"/>
    </row>
    <row r="28" spans="1:97" s="34" customFormat="1" ht="13.2" customHeight="1" x14ac:dyDescent="0.3">
      <c r="A28" s="49"/>
      <c r="B28" s="50"/>
      <c r="C28" s="53" t="s">
        <v>132</v>
      </c>
      <c r="D28" s="52" t="s">
        <v>133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3"/>
      <c r="CL28" s="32"/>
      <c r="CM28" s="32"/>
      <c r="CN28" s="32"/>
      <c r="CO28" s="32"/>
      <c r="CP28" s="32"/>
      <c r="CQ28" s="32"/>
    </row>
    <row r="29" spans="1:97" s="34" customFormat="1" ht="13.2" customHeight="1" x14ac:dyDescent="0.3">
      <c r="A29" s="38">
        <v>101</v>
      </c>
      <c r="B29" s="39"/>
      <c r="C29" s="40"/>
      <c r="D29" s="63" t="s">
        <v>137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f t="shared" ref="W29" si="28">SUM(E29:V29)</f>
        <v>0</v>
      </c>
      <c r="X29" s="42">
        <v>5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f>(K29-AF29)-AY29</f>
        <v>0</v>
      </c>
      <c r="AT29" s="42">
        <f>(L29-AG29)-AZ29</f>
        <v>0</v>
      </c>
      <c r="AU29" s="42">
        <f>(M29-AH29)-BA29</f>
        <v>0</v>
      </c>
      <c r="AV29" s="42">
        <f>(N29-AI29)-BB29</f>
        <v>0</v>
      </c>
      <c r="AW29" s="42">
        <f>(N29-AI29)-BB29</f>
        <v>0</v>
      </c>
      <c r="AX29" s="42">
        <f t="shared" ref="AX29" si="29">(P29-AJ29)-BC29</f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f t="shared" ref="BD29:BI29" si="30">(E29-Z29)-BJ29-BP29</f>
        <v>0</v>
      </c>
      <c r="BE29" s="42">
        <f t="shared" si="30"/>
        <v>0</v>
      </c>
      <c r="BF29" s="42">
        <f t="shared" si="30"/>
        <v>0</v>
      </c>
      <c r="BG29" s="42">
        <f t="shared" si="30"/>
        <v>0</v>
      </c>
      <c r="BH29" s="42">
        <f t="shared" si="30"/>
        <v>0</v>
      </c>
      <c r="BI29" s="42">
        <f t="shared" si="30"/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v>0</v>
      </c>
      <c r="BU29" s="42">
        <v>0</v>
      </c>
      <c r="BV29" s="42">
        <f t="shared" ref="BV29:CA29" si="31">(Q29-AK29)-CB29</f>
        <v>0</v>
      </c>
      <c r="BW29" s="42">
        <f t="shared" si="31"/>
        <v>0</v>
      </c>
      <c r="BX29" s="42">
        <f t="shared" si="31"/>
        <v>0</v>
      </c>
      <c r="BY29" s="42">
        <f t="shared" si="31"/>
        <v>0</v>
      </c>
      <c r="BZ29" s="42">
        <f t="shared" si="31"/>
        <v>0</v>
      </c>
      <c r="CA29" s="42">
        <f t="shared" si="31"/>
        <v>0</v>
      </c>
      <c r="CB29" s="42">
        <v>0</v>
      </c>
      <c r="CC29" s="42">
        <v>0</v>
      </c>
      <c r="CD29" s="42">
        <v>0</v>
      </c>
      <c r="CE29" s="42">
        <v>0</v>
      </c>
      <c r="CF29" s="42">
        <v>0</v>
      </c>
      <c r="CG29" s="42">
        <v>0</v>
      </c>
      <c r="CH29" s="42">
        <f t="shared" ref="CH29" si="32">SUM(AS29:CG29)</f>
        <v>0</v>
      </c>
      <c r="CI29" s="42">
        <f t="shared" ref="CI29" si="33">(X29-AQ29)-CJ29</f>
        <v>5</v>
      </c>
      <c r="CJ29" s="42">
        <v>0</v>
      </c>
      <c r="CK29" s="43">
        <f t="shared" ref="CK29" si="34">(Y29-AR29)-CL29</f>
        <v>0</v>
      </c>
      <c r="CL29" s="42">
        <v>0</v>
      </c>
      <c r="CM29" s="42">
        <f t="shared" ref="CM29" si="35">SUM(CI29:CL29)</f>
        <v>5</v>
      </c>
      <c r="CN29" s="44">
        <f t="shared" ref="CN29" si="36">+CM29+CH29</f>
        <v>5</v>
      </c>
      <c r="CO29" s="42">
        <v>0</v>
      </c>
      <c r="CP29" s="42">
        <v>0</v>
      </c>
      <c r="CQ29" s="44">
        <f t="shared" ref="CQ29" si="37">+CN29-CO29+CP29</f>
        <v>5</v>
      </c>
    </row>
    <row r="30" spans="1:97" s="34" customFormat="1" ht="13.2" customHeight="1" x14ac:dyDescent="0.3">
      <c r="A30" s="49"/>
      <c r="B30" s="50"/>
      <c r="C30" s="66" t="s">
        <v>129</v>
      </c>
      <c r="D30" s="66"/>
      <c r="E30" s="32">
        <f t="shared" ref="E30:AJ30" si="38">SUM(E29:E29)</f>
        <v>0</v>
      </c>
      <c r="F30" s="32">
        <f t="shared" si="38"/>
        <v>0</v>
      </c>
      <c r="G30" s="32">
        <f t="shared" si="38"/>
        <v>0</v>
      </c>
      <c r="H30" s="32">
        <f t="shared" si="38"/>
        <v>0</v>
      </c>
      <c r="I30" s="32">
        <f t="shared" si="38"/>
        <v>0</v>
      </c>
      <c r="J30" s="32">
        <f t="shared" si="38"/>
        <v>0</v>
      </c>
      <c r="K30" s="32">
        <f t="shared" si="38"/>
        <v>0</v>
      </c>
      <c r="L30" s="32">
        <f t="shared" si="38"/>
        <v>0</v>
      </c>
      <c r="M30" s="32">
        <f t="shared" si="38"/>
        <v>0</v>
      </c>
      <c r="N30" s="32">
        <f t="shared" si="38"/>
        <v>0</v>
      </c>
      <c r="O30" s="32">
        <f t="shared" si="38"/>
        <v>0</v>
      </c>
      <c r="P30" s="32">
        <f t="shared" si="38"/>
        <v>0</v>
      </c>
      <c r="Q30" s="32">
        <f t="shared" si="38"/>
        <v>0</v>
      </c>
      <c r="R30" s="32">
        <f t="shared" si="38"/>
        <v>0</v>
      </c>
      <c r="S30" s="32">
        <f t="shared" si="38"/>
        <v>0</v>
      </c>
      <c r="T30" s="32">
        <f t="shared" si="38"/>
        <v>0</v>
      </c>
      <c r="U30" s="32">
        <f t="shared" si="38"/>
        <v>0</v>
      </c>
      <c r="V30" s="32">
        <f t="shared" si="38"/>
        <v>0</v>
      </c>
      <c r="W30" s="32">
        <f t="shared" si="38"/>
        <v>0</v>
      </c>
      <c r="X30" s="32">
        <f t="shared" si="38"/>
        <v>5</v>
      </c>
      <c r="Y30" s="32">
        <f t="shared" si="38"/>
        <v>0</v>
      </c>
      <c r="Z30" s="32">
        <f t="shared" si="38"/>
        <v>0</v>
      </c>
      <c r="AA30" s="32">
        <f t="shared" si="38"/>
        <v>0</v>
      </c>
      <c r="AB30" s="32">
        <f t="shared" si="38"/>
        <v>0</v>
      </c>
      <c r="AC30" s="32">
        <f t="shared" si="38"/>
        <v>0</v>
      </c>
      <c r="AD30" s="32">
        <f t="shared" si="38"/>
        <v>0</v>
      </c>
      <c r="AE30" s="32">
        <f t="shared" si="38"/>
        <v>0</v>
      </c>
      <c r="AF30" s="32">
        <f t="shared" si="38"/>
        <v>0</v>
      </c>
      <c r="AG30" s="32">
        <f t="shared" si="38"/>
        <v>0</v>
      </c>
      <c r="AH30" s="32">
        <f t="shared" si="38"/>
        <v>0</v>
      </c>
      <c r="AI30" s="32">
        <f t="shared" si="38"/>
        <v>0</v>
      </c>
      <c r="AJ30" s="32">
        <f t="shared" si="38"/>
        <v>0</v>
      </c>
      <c r="AK30" s="32">
        <f t="shared" ref="AK30:BP30" si="39">SUM(AK29:AK29)</f>
        <v>0</v>
      </c>
      <c r="AL30" s="32">
        <f t="shared" si="39"/>
        <v>0</v>
      </c>
      <c r="AM30" s="32">
        <f t="shared" si="39"/>
        <v>0</v>
      </c>
      <c r="AN30" s="32">
        <f t="shared" si="39"/>
        <v>0</v>
      </c>
      <c r="AO30" s="32">
        <f t="shared" si="39"/>
        <v>0</v>
      </c>
      <c r="AP30" s="32">
        <f t="shared" si="39"/>
        <v>0</v>
      </c>
      <c r="AQ30" s="32">
        <f t="shared" si="39"/>
        <v>0</v>
      </c>
      <c r="AR30" s="32">
        <f t="shared" si="39"/>
        <v>0</v>
      </c>
      <c r="AS30" s="32">
        <f t="shared" si="39"/>
        <v>0</v>
      </c>
      <c r="AT30" s="32">
        <f t="shared" si="39"/>
        <v>0</v>
      </c>
      <c r="AU30" s="32">
        <f t="shared" si="39"/>
        <v>0</v>
      </c>
      <c r="AV30" s="32">
        <f t="shared" si="39"/>
        <v>0</v>
      </c>
      <c r="AW30" s="32">
        <f t="shared" si="39"/>
        <v>0</v>
      </c>
      <c r="AX30" s="32">
        <f t="shared" si="39"/>
        <v>0</v>
      </c>
      <c r="AY30" s="32">
        <f t="shared" si="39"/>
        <v>0</v>
      </c>
      <c r="AZ30" s="32">
        <f t="shared" si="39"/>
        <v>0</v>
      </c>
      <c r="BA30" s="32">
        <f t="shared" si="39"/>
        <v>0</v>
      </c>
      <c r="BB30" s="32">
        <f t="shared" si="39"/>
        <v>0</v>
      </c>
      <c r="BC30" s="32">
        <f t="shared" si="39"/>
        <v>0</v>
      </c>
      <c r="BD30" s="32">
        <f t="shared" si="39"/>
        <v>0</v>
      </c>
      <c r="BE30" s="32">
        <f t="shared" si="39"/>
        <v>0</v>
      </c>
      <c r="BF30" s="32">
        <f t="shared" si="39"/>
        <v>0</v>
      </c>
      <c r="BG30" s="32">
        <f t="shared" si="39"/>
        <v>0</v>
      </c>
      <c r="BH30" s="32">
        <f t="shared" si="39"/>
        <v>0</v>
      </c>
      <c r="BI30" s="32">
        <f t="shared" si="39"/>
        <v>0</v>
      </c>
      <c r="BJ30" s="32">
        <f t="shared" si="39"/>
        <v>0</v>
      </c>
      <c r="BK30" s="32">
        <f t="shared" si="39"/>
        <v>0</v>
      </c>
      <c r="BL30" s="32">
        <f t="shared" si="39"/>
        <v>0</v>
      </c>
      <c r="BM30" s="32">
        <f t="shared" si="39"/>
        <v>0</v>
      </c>
      <c r="BN30" s="32">
        <f t="shared" si="39"/>
        <v>0</v>
      </c>
      <c r="BO30" s="32">
        <f t="shared" si="39"/>
        <v>0</v>
      </c>
      <c r="BP30" s="32">
        <f t="shared" si="39"/>
        <v>0</v>
      </c>
      <c r="BQ30" s="32">
        <f t="shared" ref="BQ30:CQ30" si="40">SUM(BQ29:BQ29)</f>
        <v>0</v>
      </c>
      <c r="BR30" s="32">
        <f t="shared" si="40"/>
        <v>0</v>
      </c>
      <c r="BS30" s="32">
        <f t="shared" si="40"/>
        <v>0</v>
      </c>
      <c r="BT30" s="32">
        <f t="shared" si="40"/>
        <v>0</v>
      </c>
      <c r="BU30" s="32">
        <f t="shared" si="40"/>
        <v>0</v>
      </c>
      <c r="BV30" s="32">
        <f t="shared" si="40"/>
        <v>0</v>
      </c>
      <c r="BW30" s="32">
        <f t="shared" si="40"/>
        <v>0</v>
      </c>
      <c r="BX30" s="32">
        <f t="shared" si="40"/>
        <v>0</v>
      </c>
      <c r="BY30" s="32">
        <f t="shared" si="40"/>
        <v>0</v>
      </c>
      <c r="BZ30" s="32">
        <f t="shared" si="40"/>
        <v>0</v>
      </c>
      <c r="CA30" s="32">
        <f t="shared" si="40"/>
        <v>0</v>
      </c>
      <c r="CB30" s="32">
        <f t="shared" si="40"/>
        <v>0</v>
      </c>
      <c r="CC30" s="32">
        <f t="shared" si="40"/>
        <v>0</v>
      </c>
      <c r="CD30" s="32">
        <f t="shared" si="40"/>
        <v>0</v>
      </c>
      <c r="CE30" s="32">
        <f t="shared" si="40"/>
        <v>0</v>
      </c>
      <c r="CF30" s="32">
        <f t="shared" si="40"/>
        <v>0</v>
      </c>
      <c r="CG30" s="32">
        <f t="shared" si="40"/>
        <v>0</v>
      </c>
      <c r="CH30" s="32">
        <f t="shared" si="40"/>
        <v>0</v>
      </c>
      <c r="CI30" s="32">
        <f t="shared" si="40"/>
        <v>5</v>
      </c>
      <c r="CJ30" s="32">
        <f t="shared" si="40"/>
        <v>0</v>
      </c>
      <c r="CK30" s="33">
        <f t="shared" si="40"/>
        <v>0</v>
      </c>
      <c r="CL30" s="32">
        <f t="shared" si="40"/>
        <v>0</v>
      </c>
      <c r="CM30" s="32">
        <f t="shared" si="40"/>
        <v>5</v>
      </c>
      <c r="CN30" s="32">
        <f t="shared" si="40"/>
        <v>5</v>
      </c>
      <c r="CO30" s="32">
        <f t="shared" si="40"/>
        <v>0</v>
      </c>
      <c r="CP30" s="32">
        <f t="shared" si="40"/>
        <v>0</v>
      </c>
      <c r="CQ30" s="32">
        <f t="shared" si="40"/>
        <v>5</v>
      </c>
    </row>
    <row r="31" spans="1:97" s="34" customFormat="1" ht="13.2" customHeight="1" x14ac:dyDescent="0.3">
      <c r="A31" s="49"/>
      <c r="B31" s="50"/>
      <c r="C31" s="51"/>
      <c r="D31" s="5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3"/>
      <c r="CL31" s="32"/>
      <c r="CM31" s="32"/>
      <c r="CN31" s="32"/>
      <c r="CO31" s="32"/>
      <c r="CP31" s="32"/>
      <c r="CQ31" s="32"/>
    </row>
    <row r="32" spans="1:97" s="55" customFormat="1" ht="12.6" thickBot="1" x14ac:dyDescent="0.3">
      <c r="A32" s="67" t="s">
        <v>134</v>
      </c>
      <c r="B32" s="68"/>
      <c r="C32" s="68"/>
      <c r="D32" s="69"/>
      <c r="E32" s="54">
        <f>E26+E30</f>
        <v>0</v>
      </c>
      <c r="F32" s="54">
        <f t="shared" ref="F32:BQ32" si="41">F26+F30</f>
        <v>0</v>
      </c>
      <c r="G32" s="54">
        <f t="shared" si="41"/>
        <v>0</v>
      </c>
      <c r="H32" s="54">
        <f t="shared" si="41"/>
        <v>0</v>
      </c>
      <c r="I32" s="54">
        <f t="shared" si="41"/>
        <v>0</v>
      </c>
      <c r="J32" s="54">
        <f t="shared" si="41"/>
        <v>0</v>
      </c>
      <c r="K32" s="54">
        <f t="shared" si="41"/>
        <v>0</v>
      </c>
      <c r="L32" s="54">
        <f t="shared" si="41"/>
        <v>0</v>
      </c>
      <c r="M32" s="54">
        <f t="shared" si="41"/>
        <v>0</v>
      </c>
      <c r="N32" s="54">
        <f t="shared" si="41"/>
        <v>0</v>
      </c>
      <c r="O32" s="54">
        <f t="shared" si="41"/>
        <v>0</v>
      </c>
      <c r="P32" s="54">
        <f t="shared" si="41"/>
        <v>0</v>
      </c>
      <c r="Q32" s="54">
        <f t="shared" si="41"/>
        <v>0</v>
      </c>
      <c r="R32" s="54">
        <f t="shared" si="41"/>
        <v>0</v>
      </c>
      <c r="S32" s="54">
        <f t="shared" si="41"/>
        <v>0</v>
      </c>
      <c r="T32" s="54">
        <f t="shared" si="41"/>
        <v>0</v>
      </c>
      <c r="U32" s="54">
        <f t="shared" si="41"/>
        <v>0</v>
      </c>
      <c r="V32" s="54">
        <f t="shared" si="41"/>
        <v>0</v>
      </c>
      <c r="W32" s="54">
        <f t="shared" si="41"/>
        <v>0</v>
      </c>
      <c r="X32" s="54">
        <f t="shared" si="41"/>
        <v>250005</v>
      </c>
      <c r="Y32" s="54">
        <f t="shared" si="41"/>
        <v>0</v>
      </c>
      <c r="Z32" s="54">
        <f t="shared" si="41"/>
        <v>0</v>
      </c>
      <c r="AA32" s="54">
        <f t="shared" si="41"/>
        <v>0</v>
      </c>
      <c r="AB32" s="54">
        <f t="shared" si="41"/>
        <v>0</v>
      </c>
      <c r="AC32" s="54">
        <f t="shared" si="41"/>
        <v>0</v>
      </c>
      <c r="AD32" s="54">
        <f t="shared" si="41"/>
        <v>0</v>
      </c>
      <c r="AE32" s="54">
        <f t="shared" si="41"/>
        <v>0</v>
      </c>
      <c r="AF32" s="54">
        <f t="shared" si="41"/>
        <v>0</v>
      </c>
      <c r="AG32" s="54">
        <f t="shared" si="41"/>
        <v>0</v>
      </c>
      <c r="AH32" s="54">
        <f t="shared" si="41"/>
        <v>0</v>
      </c>
      <c r="AI32" s="54">
        <f t="shared" si="41"/>
        <v>0</v>
      </c>
      <c r="AJ32" s="54">
        <f t="shared" si="41"/>
        <v>0</v>
      </c>
      <c r="AK32" s="54">
        <f t="shared" si="41"/>
        <v>0</v>
      </c>
      <c r="AL32" s="54">
        <f t="shared" si="41"/>
        <v>0</v>
      </c>
      <c r="AM32" s="54">
        <f t="shared" si="41"/>
        <v>0</v>
      </c>
      <c r="AN32" s="54">
        <f t="shared" si="41"/>
        <v>0</v>
      </c>
      <c r="AO32" s="54">
        <f t="shared" si="41"/>
        <v>0</v>
      </c>
      <c r="AP32" s="54">
        <f t="shared" si="41"/>
        <v>0</v>
      </c>
      <c r="AQ32" s="54">
        <f t="shared" si="41"/>
        <v>0</v>
      </c>
      <c r="AR32" s="54">
        <f t="shared" si="41"/>
        <v>0</v>
      </c>
      <c r="AS32" s="54">
        <f t="shared" si="41"/>
        <v>0</v>
      </c>
      <c r="AT32" s="54">
        <f t="shared" si="41"/>
        <v>0</v>
      </c>
      <c r="AU32" s="54">
        <f t="shared" si="41"/>
        <v>0</v>
      </c>
      <c r="AV32" s="54">
        <f t="shared" si="41"/>
        <v>0</v>
      </c>
      <c r="AW32" s="54">
        <f t="shared" si="41"/>
        <v>0</v>
      </c>
      <c r="AX32" s="54">
        <f t="shared" si="41"/>
        <v>0</v>
      </c>
      <c r="AY32" s="54">
        <f t="shared" si="41"/>
        <v>0</v>
      </c>
      <c r="AZ32" s="54">
        <f t="shared" si="41"/>
        <v>0</v>
      </c>
      <c r="BA32" s="54">
        <f t="shared" si="41"/>
        <v>0</v>
      </c>
      <c r="BB32" s="54">
        <f t="shared" si="41"/>
        <v>0</v>
      </c>
      <c r="BC32" s="54">
        <f t="shared" si="41"/>
        <v>0</v>
      </c>
      <c r="BD32" s="54">
        <f t="shared" si="41"/>
        <v>0</v>
      </c>
      <c r="BE32" s="54">
        <f t="shared" si="41"/>
        <v>0</v>
      </c>
      <c r="BF32" s="54">
        <f t="shared" si="41"/>
        <v>0</v>
      </c>
      <c r="BG32" s="54">
        <f t="shared" si="41"/>
        <v>0</v>
      </c>
      <c r="BH32" s="54">
        <f t="shared" si="41"/>
        <v>0</v>
      </c>
      <c r="BI32" s="54">
        <f t="shared" si="41"/>
        <v>0</v>
      </c>
      <c r="BJ32" s="54">
        <f t="shared" si="41"/>
        <v>0</v>
      </c>
      <c r="BK32" s="54">
        <f t="shared" si="41"/>
        <v>0</v>
      </c>
      <c r="BL32" s="54">
        <f t="shared" si="41"/>
        <v>0</v>
      </c>
      <c r="BM32" s="54">
        <f t="shared" si="41"/>
        <v>0</v>
      </c>
      <c r="BN32" s="54">
        <f t="shared" si="41"/>
        <v>0</v>
      </c>
      <c r="BO32" s="54">
        <f t="shared" si="41"/>
        <v>0</v>
      </c>
      <c r="BP32" s="54">
        <f t="shared" si="41"/>
        <v>0</v>
      </c>
      <c r="BQ32" s="54">
        <f t="shared" si="41"/>
        <v>0</v>
      </c>
      <c r="BR32" s="54">
        <f t="shared" ref="BR32:CQ32" si="42">BR26+BR30</f>
        <v>0</v>
      </c>
      <c r="BS32" s="54">
        <f t="shared" si="42"/>
        <v>0</v>
      </c>
      <c r="BT32" s="54">
        <f t="shared" si="42"/>
        <v>0</v>
      </c>
      <c r="BU32" s="54">
        <f t="shared" si="42"/>
        <v>0</v>
      </c>
      <c r="BV32" s="54">
        <f t="shared" si="42"/>
        <v>0</v>
      </c>
      <c r="BW32" s="54">
        <f t="shared" si="42"/>
        <v>0</v>
      </c>
      <c r="BX32" s="54">
        <f t="shared" si="42"/>
        <v>0</v>
      </c>
      <c r="BY32" s="54">
        <f t="shared" si="42"/>
        <v>0</v>
      </c>
      <c r="BZ32" s="54">
        <f t="shared" si="42"/>
        <v>0</v>
      </c>
      <c r="CA32" s="54">
        <f t="shared" si="42"/>
        <v>0</v>
      </c>
      <c r="CB32" s="54">
        <f t="shared" si="42"/>
        <v>0</v>
      </c>
      <c r="CC32" s="54">
        <f t="shared" si="42"/>
        <v>0</v>
      </c>
      <c r="CD32" s="54">
        <f t="shared" si="42"/>
        <v>0</v>
      </c>
      <c r="CE32" s="54">
        <f t="shared" si="42"/>
        <v>0</v>
      </c>
      <c r="CF32" s="54">
        <f t="shared" si="42"/>
        <v>0</v>
      </c>
      <c r="CG32" s="54">
        <f t="shared" si="42"/>
        <v>0</v>
      </c>
      <c r="CH32" s="54">
        <f t="shared" si="42"/>
        <v>0</v>
      </c>
      <c r="CI32" s="54">
        <f t="shared" si="42"/>
        <v>250005</v>
      </c>
      <c r="CJ32" s="54">
        <f t="shared" si="42"/>
        <v>0</v>
      </c>
      <c r="CK32" s="54">
        <f t="shared" si="42"/>
        <v>0</v>
      </c>
      <c r="CL32" s="54">
        <f t="shared" si="42"/>
        <v>0</v>
      </c>
      <c r="CM32" s="54">
        <f t="shared" si="42"/>
        <v>250005</v>
      </c>
      <c r="CN32" s="54">
        <f t="shared" si="42"/>
        <v>250005</v>
      </c>
      <c r="CO32" s="54">
        <f t="shared" si="42"/>
        <v>0</v>
      </c>
      <c r="CP32" s="54">
        <f t="shared" si="42"/>
        <v>0</v>
      </c>
      <c r="CQ32" s="54">
        <f t="shared" si="42"/>
        <v>250005</v>
      </c>
    </row>
    <row r="33" ht="15" thickTop="1" x14ac:dyDescent="0.3"/>
  </sheetData>
  <mergeCells count="79">
    <mergeCell ref="CQ9:CQ13"/>
    <mergeCell ref="Z10:AD10"/>
    <mergeCell ref="AF10:AJ10"/>
    <mergeCell ref="AK10:AP10"/>
    <mergeCell ref="AQ10:AR10"/>
    <mergeCell ref="Z9:AR9"/>
    <mergeCell ref="AS9:CH10"/>
    <mergeCell ref="CI9:CM10"/>
    <mergeCell ref="CN9:CN13"/>
    <mergeCell ref="CO9:CP9"/>
    <mergeCell ref="CP10:CP13"/>
    <mergeCell ref="CO10:CO13"/>
    <mergeCell ref="AF11:AF13"/>
    <mergeCell ref="AD11:AD13"/>
    <mergeCell ref="X9:Y10"/>
    <mergeCell ref="E10:J10"/>
    <mergeCell ref="K10:P10"/>
    <mergeCell ref="Q10:V10"/>
    <mergeCell ref="W10:W13"/>
    <mergeCell ref="P11:P13"/>
    <mergeCell ref="Q11:Q13"/>
    <mergeCell ref="R11:R13"/>
    <mergeCell ref="S11:S13"/>
    <mergeCell ref="T11:T13"/>
    <mergeCell ref="U11:U13"/>
    <mergeCell ref="V11:V13"/>
    <mergeCell ref="X11:X13"/>
    <mergeCell ref="E11:E13"/>
    <mergeCell ref="F11:F13"/>
    <mergeCell ref="G11:G13"/>
    <mergeCell ref="Y11:Y13"/>
    <mergeCell ref="Z11:Z13"/>
    <mergeCell ref="AA11:AA13"/>
    <mergeCell ref="AB11:AB13"/>
    <mergeCell ref="H11:H13"/>
    <mergeCell ref="I11:I13"/>
    <mergeCell ref="AC11:AC13"/>
    <mergeCell ref="AG11:AG13"/>
    <mergeCell ref="AH11:AH13"/>
    <mergeCell ref="AI11:AI13"/>
    <mergeCell ref="AJ11:AJ13"/>
    <mergeCell ref="AE11:AE13"/>
    <mergeCell ref="AK11:AK13"/>
    <mergeCell ref="AL11:AL13"/>
    <mergeCell ref="AM11:AM13"/>
    <mergeCell ref="AN11:AN13"/>
    <mergeCell ref="AO11:AO13"/>
    <mergeCell ref="AQ11:AQ13"/>
    <mergeCell ref="CM11:CM13"/>
    <mergeCell ref="AS12:AV12"/>
    <mergeCell ref="AY12:BB12"/>
    <mergeCell ref="BD12:BI12"/>
    <mergeCell ref="BJ12:BO12"/>
    <mergeCell ref="BP12:BU12"/>
    <mergeCell ref="BV12:CA12"/>
    <mergeCell ref="CB12:CG12"/>
    <mergeCell ref="CI13:CL13"/>
    <mergeCell ref="AS11:BC11"/>
    <mergeCell ref="BD11:BU11"/>
    <mergeCell ref="BV11:CG11"/>
    <mergeCell ref="CH11:CH13"/>
    <mergeCell ref="CI11:CJ11"/>
    <mergeCell ref="AR11:AR13"/>
    <mergeCell ref="CK11:CL11"/>
    <mergeCell ref="C26:D26"/>
    <mergeCell ref="C30:D30"/>
    <mergeCell ref="A32:D32"/>
    <mergeCell ref="O11:O13"/>
    <mergeCell ref="M11:M13"/>
    <mergeCell ref="N11:N13"/>
    <mergeCell ref="A9:A14"/>
    <mergeCell ref="B9:B14"/>
    <mergeCell ref="C9:C14"/>
    <mergeCell ref="D9:D14"/>
    <mergeCell ref="E9:W9"/>
    <mergeCell ref="J11:J13"/>
    <mergeCell ref="K11:K13"/>
    <mergeCell ref="L11:L13"/>
    <mergeCell ref="AP11:AP13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1B3FD6E7-1711-40A0-B492-CC8290B1DE2E}"/>
</file>

<file path=customXml/itemProps2.xml><?xml version="1.0" encoding="utf-8"?>
<ds:datastoreItem xmlns:ds="http://schemas.openxmlformats.org/officeDocument/2006/customXml" ds:itemID="{68621390-6A0B-4990-BFED-8052DF78C4BB}"/>
</file>

<file path=customXml/itemProps3.xml><?xml version="1.0" encoding="utf-8"?>
<ds:datastoreItem xmlns:ds="http://schemas.openxmlformats.org/officeDocument/2006/customXml" ds:itemID="{5443580C-7B46-4824-8325-35A514EBAB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Dictamen</vt:lpstr>
      <vt:lpstr>Dictamen!Área_de_impresión</vt:lpstr>
      <vt:lpstr>Dictamen!Títulos_a_imprimir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123</dc:creator>
  <cp:lastModifiedBy>123</cp:lastModifiedBy>
  <dcterms:created xsi:type="dcterms:W3CDTF">2021-10-11T06:51:24Z</dcterms:created>
  <dcterms:modified xsi:type="dcterms:W3CDTF">2022-01-19T18:53:16Z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60483100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